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fopex\Desktop\"/>
    </mc:Choice>
  </mc:AlternateContent>
  <bookViews>
    <workbookView xWindow="0" yWindow="0" windowWidth="0" windowHeight="0"/>
  </bookViews>
  <sheets>
    <sheet name="Rekapitulace stavby" sheetId="1" r:id="rId1"/>
    <sheet name="202 - Místnost č.202" sheetId="2" r:id="rId2"/>
    <sheet name="203 - Místnost č.203" sheetId="3" r:id="rId3"/>
    <sheet name="204 - Místnost č.204" sheetId="4" r:id="rId4"/>
    <sheet name="205 - Místnost č.205" sheetId="5" r:id="rId5"/>
    <sheet name="206 - Místnost č.206" sheetId="6" r:id="rId6"/>
    <sheet name="207 - Místnost č.207" sheetId="7" r:id="rId7"/>
    <sheet name="208 - Místnost č.208" sheetId="8" r:id="rId8"/>
    <sheet name="209 - Místnost č.209" sheetId="9" r:id="rId9"/>
    <sheet name="210 - Místnost č.210" sheetId="10" r:id="rId10"/>
    <sheet name="211 - Místnost č.211" sheetId="11" r:id="rId11"/>
    <sheet name="212 - Místnost č.212" sheetId="12" r:id="rId12"/>
    <sheet name="213 - Místnost č.213" sheetId="13" r:id="rId13"/>
    <sheet name="214 - Místnost č.214" sheetId="14" r:id="rId14"/>
    <sheet name="215 - Místnost č.215" sheetId="15" r:id="rId15"/>
    <sheet name="CH 01 - Chodba 1.n.p." sheetId="16" r:id="rId16"/>
    <sheet name="CH 02 - Chodba 2.n.p." sheetId="17" r:id="rId17"/>
  </sheets>
  <definedNames>
    <definedName name="_xlnm.Print_Area" localSheetId="0">'Rekapitulace stavby'!$D$4:$AO$76,'Rekapitulace stavby'!$C$82:$AQ$111</definedName>
    <definedName name="_xlnm.Print_Titles" localSheetId="0">'Rekapitulace stavby'!$92:$92</definedName>
    <definedName name="_xlnm._FilterDatabase" localSheetId="1" hidden="1">'202 - Místnost č.202'!$C$120:$K$183</definedName>
    <definedName name="_xlnm.Print_Area" localSheetId="1">'202 - Místnost č.202'!$C$4:$J$76,'202 - Místnost č.202'!$C$82:$J$102,'202 - Místnost č.202'!$C$108:$K$183</definedName>
    <definedName name="_xlnm.Print_Titles" localSheetId="1">'202 - Místnost č.202'!$120:$120</definedName>
    <definedName name="_xlnm._FilterDatabase" localSheetId="2" hidden="1">'203 - Místnost č.203'!$C$124:$K$193</definedName>
    <definedName name="_xlnm.Print_Area" localSheetId="2">'203 - Místnost č.203'!$C$4:$J$76,'203 - Místnost č.203'!$C$82:$J$106,'203 - Místnost č.203'!$C$112:$K$193</definedName>
    <definedName name="_xlnm.Print_Titles" localSheetId="2">'203 - Místnost č.203'!$124:$124</definedName>
    <definedName name="_xlnm._FilterDatabase" localSheetId="3" hidden="1">'204 - Místnost č.204'!$C$119:$K$167</definedName>
    <definedName name="_xlnm.Print_Area" localSheetId="3">'204 - Místnost č.204'!$C$4:$J$76,'204 - Místnost č.204'!$C$82:$J$101,'204 - Místnost č.204'!$C$107:$K$167</definedName>
    <definedName name="_xlnm.Print_Titles" localSheetId="3">'204 - Místnost č.204'!$119:$119</definedName>
    <definedName name="_xlnm._FilterDatabase" localSheetId="4" hidden="1">'205 - Místnost č.205'!$C$120:$K$181</definedName>
    <definedName name="_xlnm.Print_Area" localSheetId="4">'205 - Místnost č.205'!$C$4:$J$76,'205 - Místnost č.205'!$C$82:$J$102,'205 - Místnost č.205'!$C$108:$K$181</definedName>
    <definedName name="_xlnm.Print_Titles" localSheetId="4">'205 - Místnost č.205'!$120:$120</definedName>
    <definedName name="_xlnm._FilterDatabase" localSheetId="5" hidden="1">'206 - Místnost č.206'!$C$124:$K$193</definedName>
    <definedName name="_xlnm.Print_Area" localSheetId="5">'206 - Místnost č.206'!$C$4:$J$76,'206 - Místnost č.206'!$C$82:$J$106,'206 - Místnost č.206'!$C$112:$K$193</definedName>
    <definedName name="_xlnm.Print_Titles" localSheetId="5">'206 - Místnost č.206'!$124:$124</definedName>
    <definedName name="_xlnm._FilterDatabase" localSheetId="6" hidden="1">'207 - Místnost č.207'!$C$119:$K$167</definedName>
    <definedName name="_xlnm.Print_Area" localSheetId="6">'207 - Místnost č.207'!$C$4:$J$76,'207 - Místnost č.207'!$C$82:$J$101,'207 - Místnost č.207'!$C$107:$K$167</definedName>
    <definedName name="_xlnm.Print_Titles" localSheetId="6">'207 - Místnost č.207'!$119:$119</definedName>
    <definedName name="_xlnm._FilterDatabase" localSheetId="7" hidden="1">'208 - Místnost č.208'!$C$120:$K$181</definedName>
    <definedName name="_xlnm.Print_Area" localSheetId="7">'208 - Místnost č.208'!$C$4:$J$76,'208 - Místnost č.208'!$C$82:$J$102,'208 - Místnost č.208'!$C$108:$K$181</definedName>
    <definedName name="_xlnm.Print_Titles" localSheetId="7">'208 - Místnost č.208'!$120:$120</definedName>
    <definedName name="_xlnm._FilterDatabase" localSheetId="8" hidden="1">'209 - Místnost č.209'!$C$124:$K$193</definedName>
    <definedName name="_xlnm.Print_Area" localSheetId="8">'209 - Místnost č.209'!$C$4:$J$76,'209 - Místnost č.209'!$C$82:$J$106,'209 - Místnost č.209'!$C$112:$K$193</definedName>
    <definedName name="_xlnm.Print_Titles" localSheetId="8">'209 - Místnost č.209'!$124:$124</definedName>
    <definedName name="_xlnm._FilterDatabase" localSheetId="9" hidden="1">'210 - Místnost č.210'!$C$119:$K$167</definedName>
    <definedName name="_xlnm.Print_Area" localSheetId="9">'210 - Místnost č.210'!$C$4:$J$76,'210 - Místnost č.210'!$C$82:$J$101,'210 - Místnost č.210'!$C$107:$K$167</definedName>
    <definedName name="_xlnm.Print_Titles" localSheetId="9">'210 - Místnost č.210'!$119:$119</definedName>
    <definedName name="_xlnm._FilterDatabase" localSheetId="10" hidden="1">'211 - Místnost č.211'!$C$120:$K$181</definedName>
    <definedName name="_xlnm.Print_Area" localSheetId="10">'211 - Místnost č.211'!$C$4:$J$76,'211 - Místnost č.211'!$C$82:$J$102,'211 - Místnost č.211'!$C$108:$K$181</definedName>
    <definedName name="_xlnm.Print_Titles" localSheetId="10">'211 - Místnost č.211'!$120:$120</definedName>
    <definedName name="_xlnm._FilterDatabase" localSheetId="11" hidden="1">'212 - Místnost č.212'!$C$124:$K$192</definedName>
    <definedName name="_xlnm.Print_Area" localSheetId="11">'212 - Místnost č.212'!$C$4:$J$76,'212 - Místnost č.212'!$C$82:$J$106,'212 - Místnost č.212'!$C$112:$K$192</definedName>
    <definedName name="_xlnm.Print_Titles" localSheetId="11">'212 - Místnost č.212'!$124:$124</definedName>
    <definedName name="_xlnm._FilterDatabase" localSheetId="12" hidden="1">'213 - Místnost č.213'!$C$118:$K$159</definedName>
    <definedName name="_xlnm.Print_Area" localSheetId="12">'213 - Místnost č.213'!$C$4:$J$76,'213 - Místnost č.213'!$C$82:$J$100,'213 - Místnost č.213'!$C$106:$K$159</definedName>
    <definedName name="_xlnm.Print_Titles" localSheetId="12">'213 - Místnost č.213'!$118:$118</definedName>
    <definedName name="_xlnm._FilterDatabase" localSheetId="13" hidden="1">'214 - Místnost č.214'!$C$122:$K$197</definedName>
    <definedName name="_xlnm.Print_Area" localSheetId="13">'214 - Místnost č.214'!$C$4:$J$76,'214 - Místnost č.214'!$C$82:$J$104,'214 - Místnost č.214'!$C$110:$K$197</definedName>
    <definedName name="_xlnm.Print_Titles" localSheetId="13">'214 - Místnost č.214'!$122:$122</definedName>
    <definedName name="_xlnm._FilterDatabase" localSheetId="14" hidden="1">'215 - Místnost č.215'!$C$120:$K$180</definedName>
    <definedName name="_xlnm.Print_Area" localSheetId="14">'215 - Místnost č.215'!$C$4:$J$76,'215 - Místnost č.215'!$C$82:$J$102,'215 - Místnost č.215'!$C$108:$K$180</definedName>
    <definedName name="_xlnm.Print_Titles" localSheetId="14">'215 - Místnost č.215'!$120:$120</definedName>
    <definedName name="_xlnm._FilterDatabase" localSheetId="15" hidden="1">'CH 01 - Chodba 1.n.p.'!$C$120:$K$159</definedName>
    <definedName name="_xlnm.Print_Area" localSheetId="15">'CH 01 - Chodba 1.n.p.'!$C$4:$J$76,'CH 01 - Chodba 1.n.p.'!$C$82:$J$102,'CH 01 - Chodba 1.n.p.'!$C$108:$K$159</definedName>
    <definedName name="_xlnm.Print_Titles" localSheetId="15">'CH 01 - Chodba 1.n.p.'!$120:$120</definedName>
    <definedName name="_xlnm._FilterDatabase" localSheetId="16" hidden="1">'CH 02 - Chodba 2.n.p.'!$C$119:$K$157</definedName>
    <definedName name="_xlnm.Print_Area" localSheetId="16">'CH 02 - Chodba 2.n.p.'!$C$4:$J$76,'CH 02 - Chodba 2.n.p.'!$C$82:$J$101,'CH 02 - Chodba 2.n.p.'!$C$107:$K$157</definedName>
    <definedName name="_xlnm.Print_Titles" localSheetId="16">'CH 02 - Chodba 2.n.p.'!$119:$119</definedName>
  </definedNames>
  <calcPr/>
</workbook>
</file>

<file path=xl/calcChain.xml><?xml version="1.0" encoding="utf-8"?>
<calcChain xmlns="http://schemas.openxmlformats.org/spreadsheetml/2006/main">
  <c i="17" l="1" r="J37"/>
  <c r="J36"/>
  <c i="1" r="AY110"/>
  <c i="17" r="J35"/>
  <c i="1" r="AX110"/>
  <c i="17"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R132"/>
  <c r="P132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2"/>
  <c r="BH122"/>
  <c r="BG122"/>
  <c r="BF122"/>
  <c r="T122"/>
  <c r="T121"/>
  <c r="R122"/>
  <c r="R121"/>
  <c r="P122"/>
  <c r="P121"/>
  <c r="J117"/>
  <c r="J116"/>
  <c r="F116"/>
  <c r="F114"/>
  <c r="E112"/>
  <c r="J92"/>
  <c r="J91"/>
  <c r="F91"/>
  <c r="F89"/>
  <c r="E87"/>
  <c r="J18"/>
  <c r="E18"/>
  <c r="F92"/>
  <c r="J17"/>
  <c r="J12"/>
  <c r="J89"/>
  <c r="E7"/>
  <c r="E110"/>
  <c i="16" r="J37"/>
  <c r="J36"/>
  <c i="1" r="AY109"/>
  <c i="16" r="J35"/>
  <c i="1" r="AX109"/>
  <c i="16"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49"/>
  <c r="BH149"/>
  <c r="BG149"/>
  <c r="BF149"/>
  <c r="T149"/>
  <c r="R149"/>
  <c r="P149"/>
  <c r="BI147"/>
  <c r="BH147"/>
  <c r="BG147"/>
  <c r="BF147"/>
  <c r="T147"/>
  <c r="R147"/>
  <c r="P147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0"/>
  <c r="BH130"/>
  <c r="BG130"/>
  <c r="BF130"/>
  <c r="T130"/>
  <c r="R130"/>
  <c r="P130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J118"/>
  <c r="J117"/>
  <c r="F117"/>
  <c r="F115"/>
  <c r="E113"/>
  <c r="J92"/>
  <c r="J91"/>
  <c r="F91"/>
  <c r="F89"/>
  <c r="E87"/>
  <c r="J18"/>
  <c r="E18"/>
  <c r="F118"/>
  <c r="J17"/>
  <c r="J12"/>
  <c r="J115"/>
  <c r="E7"/>
  <c r="E111"/>
  <c i="15" r="J37"/>
  <c r="J36"/>
  <c i="1" r="AY108"/>
  <c i="15" r="J35"/>
  <c i="1" r="AX108"/>
  <c i="15"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0"/>
  <c r="BH170"/>
  <c r="BG170"/>
  <c r="BF170"/>
  <c r="T170"/>
  <c r="R170"/>
  <c r="P170"/>
  <c r="BI168"/>
  <c r="BH168"/>
  <c r="BG168"/>
  <c r="BF168"/>
  <c r="T168"/>
  <c r="R168"/>
  <c r="P168"/>
  <c r="BI165"/>
  <c r="BH165"/>
  <c r="BG165"/>
  <c r="BF165"/>
  <c r="T165"/>
  <c r="R165"/>
  <c r="P165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7"/>
  <c r="BH137"/>
  <c r="BG137"/>
  <c r="BF137"/>
  <c r="T137"/>
  <c r="R137"/>
  <c r="P137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J118"/>
  <c r="J117"/>
  <c r="F117"/>
  <c r="F115"/>
  <c r="E113"/>
  <c r="J92"/>
  <c r="J91"/>
  <c r="F91"/>
  <c r="F89"/>
  <c r="E87"/>
  <c r="J18"/>
  <c r="E18"/>
  <c r="F118"/>
  <c r="J17"/>
  <c r="J12"/>
  <c r="J89"/>
  <c r="E7"/>
  <c r="E85"/>
  <c i="14" r="J37"/>
  <c r="J36"/>
  <c i="1" r="AY107"/>
  <c i="14" r="J35"/>
  <c i="1" r="AX107"/>
  <c i="14"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7"/>
  <c r="BH187"/>
  <c r="BG187"/>
  <c r="BF187"/>
  <c r="T187"/>
  <c r="R187"/>
  <c r="P187"/>
  <c r="BI185"/>
  <c r="BH185"/>
  <c r="BG185"/>
  <c r="BF185"/>
  <c r="T185"/>
  <c r="R185"/>
  <c r="P185"/>
  <c r="BI182"/>
  <c r="BH182"/>
  <c r="BG182"/>
  <c r="BF182"/>
  <c r="T182"/>
  <c r="R182"/>
  <c r="P182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4"/>
  <c r="BH154"/>
  <c r="BG154"/>
  <c r="BF154"/>
  <c r="T154"/>
  <c r="R154"/>
  <c r="P154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R132"/>
  <c r="P132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J120"/>
  <c r="J119"/>
  <c r="F119"/>
  <c r="F117"/>
  <c r="E115"/>
  <c r="J92"/>
  <c r="J91"/>
  <c r="F91"/>
  <c r="F89"/>
  <c r="E87"/>
  <c r="J18"/>
  <c r="E18"/>
  <c r="F120"/>
  <c r="J17"/>
  <c r="J12"/>
  <c r="J117"/>
  <c r="E7"/>
  <c r="E113"/>
  <c i="13" r="J37"/>
  <c r="J36"/>
  <c i="1" r="AY106"/>
  <c i="13" r="J35"/>
  <c i="1" r="AX106"/>
  <c i="13"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8"/>
  <c r="BH128"/>
  <c r="BG128"/>
  <c r="BF128"/>
  <c r="T128"/>
  <c r="R128"/>
  <c r="P128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J116"/>
  <c r="J115"/>
  <c r="F115"/>
  <c r="F113"/>
  <c r="E111"/>
  <c r="J92"/>
  <c r="J91"/>
  <c r="F91"/>
  <c r="F89"/>
  <c r="E87"/>
  <c r="J18"/>
  <c r="E18"/>
  <c r="F116"/>
  <c r="J17"/>
  <c r="J12"/>
  <c r="J89"/>
  <c r="E7"/>
  <c r="E85"/>
  <c i="12" r="J37"/>
  <c r="J36"/>
  <c i="1" r="AY105"/>
  <c i="12" r="J35"/>
  <c i="1" r="AX105"/>
  <c i="12" r="BI192"/>
  <c r="BH192"/>
  <c r="BG192"/>
  <c r="BF192"/>
  <c r="T192"/>
  <c r="R192"/>
  <c r="P192"/>
  <c r="BI191"/>
  <c r="BH191"/>
  <c r="BG191"/>
  <c r="BF191"/>
  <c r="T191"/>
  <c r="R191"/>
  <c r="P191"/>
  <c r="BI189"/>
  <c r="BH189"/>
  <c r="BG189"/>
  <c r="BF189"/>
  <c r="T189"/>
  <c r="T188"/>
  <c r="R189"/>
  <c r="R188"/>
  <c r="P189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7"/>
  <c r="BH177"/>
  <c r="BG177"/>
  <c r="BF177"/>
  <c r="T177"/>
  <c r="R177"/>
  <c r="P177"/>
  <c r="BI175"/>
  <c r="BH175"/>
  <c r="BG175"/>
  <c r="BF175"/>
  <c r="T175"/>
  <c r="R175"/>
  <c r="P175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3"/>
  <c r="BH153"/>
  <c r="BG153"/>
  <c r="BF153"/>
  <c r="T153"/>
  <c r="T152"/>
  <c r="R153"/>
  <c r="R152"/>
  <c r="P153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6"/>
  <c r="BH136"/>
  <c r="BG136"/>
  <c r="BF136"/>
  <c r="T136"/>
  <c r="R136"/>
  <c r="P136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T126"/>
  <c r="R127"/>
  <c r="R126"/>
  <c r="P127"/>
  <c r="P126"/>
  <c r="J122"/>
  <c r="J121"/>
  <c r="F121"/>
  <c r="F119"/>
  <c r="E117"/>
  <c r="J92"/>
  <c r="J91"/>
  <c r="F91"/>
  <c r="F89"/>
  <c r="E87"/>
  <c r="J18"/>
  <c r="E18"/>
  <c r="F122"/>
  <c r="J17"/>
  <c r="J12"/>
  <c r="J89"/>
  <c r="E7"/>
  <c r="E115"/>
  <c i="11" r="J37"/>
  <c r="J36"/>
  <c i="1" r="AY104"/>
  <c i="11" r="J35"/>
  <c i="1" r="AX104"/>
  <c i="11"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1"/>
  <c r="BH171"/>
  <c r="BG171"/>
  <c r="BF171"/>
  <c r="T171"/>
  <c r="R171"/>
  <c r="P171"/>
  <c r="BI169"/>
  <c r="BH169"/>
  <c r="BG169"/>
  <c r="BF169"/>
  <c r="T169"/>
  <c r="R169"/>
  <c r="P169"/>
  <c r="BI166"/>
  <c r="BH166"/>
  <c r="BG166"/>
  <c r="BF166"/>
  <c r="T166"/>
  <c r="R166"/>
  <c r="P166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8"/>
  <c r="BH138"/>
  <c r="BG138"/>
  <c r="BF138"/>
  <c r="T138"/>
  <c r="R138"/>
  <c r="P138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0"/>
  <c r="BH130"/>
  <c r="BG130"/>
  <c r="BF130"/>
  <c r="T130"/>
  <c r="R130"/>
  <c r="P130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J118"/>
  <c r="J117"/>
  <c r="F117"/>
  <c r="F115"/>
  <c r="E113"/>
  <c r="J92"/>
  <c r="J91"/>
  <c r="F91"/>
  <c r="F89"/>
  <c r="E87"/>
  <c r="J18"/>
  <c r="E18"/>
  <c r="F92"/>
  <c r="J17"/>
  <c r="J12"/>
  <c r="J115"/>
  <c r="E7"/>
  <c r="E111"/>
  <c i="10" r="J37"/>
  <c r="J36"/>
  <c i="1" r="AY103"/>
  <c i="10" r="J35"/>
  <c i="1" r="AX103"/>
  <c i="10"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T131"/>
  <c r="R132"/>
  <c r="R131"/>
  <c r="P132"/>
  <c r="P131"/>
  <c r="BI129"/>
  <c r="BH129"/>
  <c r="BG129"/>
  <c r="BF129"/>
  <c r="T129"/>
  <c r="R129"/>
  <c r="P129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J117"/>
  <c r="J116"/>
  <c r="F116"/>
  <c r="F114"/>
  <c r="E112"/>
  <c r="J92"/>
  <c r="J91"/>
  <c r="F91"/>
  <c r="F89"/>
  <c r="E87"/>
  <c r="J18"/>
  <c r="E18"/>
  <c r="F117"/>
  <c r="J17"/>
  <c r="J12"/>
  <c r="J114"/>
  <c r="E7"/>
  <c r="E110"/>
  <c i="9" r="J37"/>
  <c r="J36"/>
  <c i="1" r="AY102"/>
  <c i="9" r="J35"/>
  <c i="1" r="AX102"/>
  <c i="9" r="BI193"/>
  <c r="BH193"/>
  <c r="BG193"/>
  <c r="BF193"/>
  <c r="T193"/>
  <c r="R193"/>
  <c r="P193"/>
  <c r="BI192"/>
  <c r="BH192"/>
  <c r="BG192"/>
  <c r="BF192"/>
  <c r="T192"/>
  <c r="R192"/>
  <c r="P192"/>
  <c r="BI190"/>
  <c r="BH190"/>
  <c r="BG190"/>
  <c r="BF190"/>
  <c r="T190"/>
  <c r="T189"/>
  <c r="R190"/>
  <c r="R189"/>
  <c r="P190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3"/>
  <c r="BH153"/>
  <c r="BG153"/>
  <c r="BF153"/>
  <c r="T153"/>
  <c r="T152"/>
  <c r="R153"/>
  <c r="R152"/>
  <c r="P153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6"/>
  <c r="BH136"/>
  <c r="BG136"/>
  <c r="BF136"/>
  <c r="T136"/>
  <c r="R136"/>
  <c r="P136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T126"/>
  <c r="R127"/>
  <c r="R126"/>
  <c r="P127"/>
  <c r="P126"/>
  <c r="J122"/>
  <c r="J121"/>
  <c r="F121"/>
  <c r="F119"/>
  <c r="E117"/>
  <c r="J92"/>
  <c r="J91"/>
  <c r="F91"/>
  <c r="F89"/>
  <c r="E87"/>
  <c r="J18"/>
  <c r="E18"/>
  <c r="F122"/>
  <c r="J17"/>
  <c r="J12"/>
  <c r="J119"/>
  <c r="E7"/>
  <c r="E115"/>
  <c i="8" r="J37"/>
  <c r="J36"/>
  <c i="1" r="AY101"/>
  <c i="8" r="J35"/>
  <c i="1" r="AX101"/>
  <c i="8"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1"/>
  <c r="BH171"/>
  <c r="BG171"/>
  <c r="BF171"/>
  <c r="T171"/>
  <c r="R171"/>
  <c r="P171"/>
  <c r="BI169"/>
  <c r="BH169"/>
  <c r="BG169"/>
  <c r="BF169"/>
  <c r="T169"/>
  <c r="R169"/>
  <c r="P169"/>
  <c r="BI166"/>
  <c r="BH166"/>
  <c r="BG166"/>
  <c r="BF166"/>
  <c r="T166"/>
  <c r="R166"/>
  <c r="P166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8"/>
  <c r="BH138"/>
  <c r="BG138"/>
  <c r="BF138"/>
  <c r="T138"/>
  <c r="R138"/>
  <c r="P138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0"/>
  <c r="BH130"/>
  <c r="BG130"/>
  <c r="BF130"/>
  <c r="T130"/>
  <c r="R130"/>
  <c r="P130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J118"/>
  <c r="J117"/>
  <c r="F117"/>
  <c r="F115"/>
  <c r="E113"/>
  <c r="J92"/>
  <c r="J91"/>
  <c r="F91"/>
  <c r="F89"/>
  <c r="E87"/>
  <c r="J18"/>
  <c r="E18"/>
  <c r="F118"/>
  <c r="J17"/>
  <c r="J12"/>
  <c r="J115"/>
  <c r="E7"/>
  <c r="E111"/>
  <c i="7" r="J37"/>
  <c r="J36"/>
  <c i="1" r="AY100"/>
  <c i="7" r="J35"/>
  <c i="1" r="AX100"/>
  <c i="7"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T131"/>
  <c r="R132"/>
  <c r="R131"/>
  <c r="P132"/>
  <c r="P131"/>
  <c r="BI129"/>
  <c r="BH129"/>
  <c r="BG129"/>
  <c r="BF129"/>
  <c r="T129"/>
  <c r="R129"/>
  <c r="P129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J117"/>
  <c r="J116"/>
  <c r="F116"/>
  <c r="F114"/>
  <c r="E112"/>
  <c r="J92"/>
  <c r="J91"/>
  <c r="F91"/>
  <c r="F89"/>
  <c r="E87"/>
  <c r="J18"/>
  <c r="E18"/>
  <c r="F117"/>
  <c r="J17"/>
  <c r="J12"/>
  <c r="J114"/>
  <c r="E7"/>
  <c r="E85"/>
  <c i="6" r="J37"/>
  <c r="J36"/>
  <c i="1" r="AY99"/>
  <c i="6" r="J35"/>
  <c i="1" r="AX99"/>
  <c i="6" r="BI193"/>
  <c r="BH193"/>
  <c r="BG193"/>
  <c r="BF193"/>
  <c r="T193"/>
  <c r="R193"/>
  <c r="P193"/>
  <c r="BI192"/>
  <c r="BH192"/>
  <c r="BG192"/>
  <c r="BF192"/>
  <c r="T192"/>
  <c r="R192"/>
  <c r="P192"/>
  <c r="BI190"/>
  <c r="BH190"/>
  <c r="BG190"/>
  <c r="BF190"/>
  <c r="T190"/>
  <c r="T189"/>
  <c r="R190"/>
  <c r="R189"/>
  <c r="P190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3"/>
  <c r="BH153"/>
  <c r="BG153"/>
  <c r="BF153"/>
  <c r="T153"/>
  <c r="T152"/>
  <c r="R153"/>
  <c r="R152"/>
  <c r="P153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6"/>
  <c r="BH136"/>
  <c r="BG136"/>
  <c r="BF136"/>
  <c r="T136"/>
  <c r="R136"/>
  <c r="P136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T126"/>
  <c r="R127"/>
  <c r="R126"/>
  <c r="P127"/>
  <c r="P126"/>
  <c r="J122"/>
  <c r="J121"/>
  <c r="F121"/>
  <c r="F119"/>
  <c r="E117"/>
  <c r="J92"/>
  <c r="J91"/>
  <c r="F91"/>
  <c r="F89"/>
  <c r="E87"/>
  <c r="J18"/>
  <c r="E18"/>
  <c r="F92"/>
  <c r="J17"/>
  <c r="J12"/>
  <c r="J119"/>
  <c r="E7"/>
  <c r="E115"/>
  <c i="5" r="J37"/>
  <c r="J36"/>
  <c i="1" r="AY98"/>
  <c i="5" r="J35"/>
  <c i="1" r="AX98"/>
  <c i="5"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1"/>
  <c r="BH171"/>
  <c r="BG171"/>
  <c r="BF171"/>
  <c r="T171"/>
  <c r="R171"/>
  <c r="P171"/>
  <c r="BI169"/>
  <c r="BH169"/>
  <c r="BG169"/>
  <c r="BF169"/>
  <c r="T169"/>
  <c r="R169"/>
  <c r="P169"/>
  <c r="BI166"/>
  <c r="BH166"/>
  <c r="BG166"/>
  <c r="BF166"/>
  <c r="T166"/>
  <c r="R166"/>
  <c r="P166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8"/>
  <c r="BH138"/>
  <c r="BG138"/>
  <c r="BF138"/>
  <c r="T138"/>
  <c r="R138"/>
  <c r="P138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0"/>
  <c r="BH130"/>
  <c r="BG130"/>
  <c r="BF130"/>
  <c r="T130"/>
  <c r="R130"/>
  <c r="P130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J118"/>
  <c r="J117"/>
  <c r="F117"/>
  <c r="F115"/>
  <c r="E113"/>
  <c r="J92"/>
  <c r="J91"/>
  <c r="F91"/>
  <c r="F89"/>
  <c r="E87"/>
  <c r="J18"/>
  <c r="E18"/>
  <c r="F118"/>
  <c r="J17"/>
  <c r="J12"/>
  <c r="J89"/>
  <c r="E7"/>
  <c r="E111"/>
  <c i="4" r="J37"/>
  <c r="J36"/>
  <c i="1" r="AY97"/>
  <c i="4" r="J35"/>
  <c i="1" r="AX97"/>
  <c i="4"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T131"/>
  <c r="R132"/>
  <c r="R131"/>
  <c r="P132"/>
  <c r="P131"/>
  <c r="BI129"/>
  <c r="BH129"/>
  <c r="BG129"/>
  <c r="BF129"/>
  <c r="T129"/>
  <c r="R129"/>
  <c r="P129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J117"/>
  <c r="J116"/>
  <c r="F116"/>
  <c r="F114"/>
  <c r="E112"/>
  <c r="J92"/>
  <c r="J91"/>
  <c r="F91"/>
  <c r="F89"/>
  <c r="E87"/>
  <c r="J18"/>
  <c r="E18"/>
  <c r="F92"/>
  <c r="J17"/>
  <c r="J12"/>
  <c r="J89"/>
  <c r="E7"/>
  <c r="E85"/>
  <c i="3" r="J37"/>
  <c r="J36"/>
  <c i="1" r="AY96"/>
  <c i="3" r="J35"/>
  <c i="1" r="AX96"/>
  <c i="3" r="BI193"/>
  <c r="BH193"/>
  <c r="BG193"/>
  <c r="BF193"/>
  <c r="T193"/>
  <c r="R193"/>
  <c r="P193"/>
  <c r="BI192"/>
  <c r="BH192"/>
  <c r="BG192"/>
  <c r="BF192"/>
  <c r="T192"/>
  <c r="R192"/>
  <c r="P192"/>
  <c r="BI190"/>
  <c r="BH190"/>
  <c r="BG190"/>
  <c r="BF190"/>
  <c r="T190"/>
  <c r="T189"/>
  <c r="R190"/>
  <c r="R189"/>
  <c r="P190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3"/>
  <c r="BH153"/>
  <c r="BG153"/>
  <c r="BF153"/>
  <c r="T153"/>
  <c r="T152"/>
  <c r="R153"/>
  <c r="R152"/>
  <c r="P153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6"/>
  <c r="BH136"/>
  <c r="BG136"/>
  <c r="BF136"/>
  <c r="T136"/>
  <c r="R136"/>
  <c r="P136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T126"/>
  <c r="R127"/>
  <c r="R126"/>
  <c r="P127"/>
  <c r="P126"/>
  <c r="J122"/>
  <c r="J121"/>
  <c r="F121"/>
  <c r="F119"/>
  <c r="E117"/>
  <c r="J92"/>
  <c r="J91"/>
  <c r="F91"/>
  <c r="F89"/>
  <c r="E87"/>
  <c r="J18"/>
  <c r="E18"/>
  <c r="F122"/>
  <c r="J17"/>
  <c r="J12"/>
  <c r="J89"/>
  <c r="E7"/>
  <c r="E85"/>
  <c i="2" r="J37"/>
  <c r="J36"/>
  <c i="1" r="AY95"/>
  <c i="2" r="J35"/>
  <c i="1" r="AX95"/>
  <c i="2"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3"/>
  <c r="BH173"/>
  <c r="BG173"/>
  <c r="BF173"/>
  <c r="T173"/>
  <c r="R173"/>
  <c r="P173"/>
  <c r="BI171"/>
  <c r="BH171"/>
  <c r="BG171"/>
  <c r="BF171"/>
  <c r="T171"/>
  <c r="R171"/>
  <c r="P171"/>
  <c r="BI168"/>
  <c r="BH168"/>
  <c r="BG168"/>
  <c r="BF168"/>
  <c r="T168"/>
  <c r="R168"/>
  <c r="P168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0"/>
  <c r="BH140"/>
  <c r="BG140"/>
  <c r="BF140"/>
  <c r="T140"/>
  <c r="R140"/>
  <c r="P140"/>
  <c r="BI138"/>
  <c r="BH138"/>
  <c r="BG138"/>
  <c r="BF138"/>
  <c r="T138"/>
  <c r="R138"/>
  <c r="P138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0"/>
  <c r="BH130"/>
  <c r="BG130"/>
  <c r="BF130"/>
  <c r="T130"/>
  <c r="R130"/>
  <c r="P130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J118"/>
  <c r="J117"/>
  <c r="F117"/>
  <c r="F115"/>
  <c r="E113"/>
  <c r="J92"/>
  <c r="J91"/>
  <c r="F91"/>
  <c r="F89"/>
  <c r="E87"/>
  <c r="J18"/>
  <c r="E18"/>
  <c r="F118"/>
  <c r="J17"/>
  <c r="J12"/>
  <c r="J115"/>
  <c r="E7"/>
  <c r="E111"/>
  <c i="1" r="L90"/>
  <c r="AM90"/>
  <c r="AM89"/>
  <c r="L89"/>
  <c r="AM87"/>
  <c r="L87"/>
  <c r="L85"/>
  <c r="L84"/>
  <c i="2" r="F37"/>
  <c r="J159"/>
  <c r="BK153"/>
  <c r="BK149"/>
  <c r="J143"/>
  <c r="BK135"/>
  <c r="BK127"/>
  <c i="1" r="AS94"/>
  <c i="3" r="J160"/>
  <c r="BK168"/>
  <c r="BK174"/>
  <c r="BK156"/>
  <c i="4" r="BK145"/>
  <c r="J122"/>
  <c r="BK122"/>
  <c r="J162"/>
  <c r="J141"/>
  <c i="5" r="J127"/>
  <c r="BK180"/>
  <c r="BK127"/>
  <c r="BK155"/>
  <c r="BK169"/>
  <c i="6" r="BK192"/>
  <c r="J156"/>
  <c r="BK178"/>
  <c r="BK164"/>
  <c r="J193"/>
  <c r="J141"/>
  <c r="J146"/>
  <c r="J168"/>
  <c i="7" r="BK147"/>
  <c r="BK151"/>
  <c r="BK166"/>
  <c r="J122"/>
  <c r="J166"/>
  <c i="8" r="BK138"/>
  <c r="BK137"/>
  <c r="BK149"/>
  <c i="9" r="BK166"/>
  <c r="BK160"/>
  <c r="J166"/>
  <c r="J192"/>
  <c r="J160"/>
  <c i="10" r="J145"/>
  <c r="J122"/>
  <c r="BK166"/>
  <c r="BK122"/>
  <c i="11" r="BK180"/>
  <c r="BK130"/>
  <c r="J138"/>
  <c r="J149"/>
  <c r="J174"/>
  <c r="J133"/>
  <c r="BK171"/>
  <c r="BK149"/>
  <c i="12" r="BK158"/>
  <c r="J150"/>
  <c r="J180"/>
  <c r="J129"/>
  <c r="J162"/>
  <c r="BK174"/>
  <c r="J127"/>
  <c r="BK150"/>
  <c i="13" r="BK143"/>
  <c r="J128"/>
  <c r="J123"/>
  <c r="BK123"/>
  <c i="14" r="J169"/>
  <c r="BK161"/>
  <c r="BK159"/>
  <c r="J171"/>
  <c r="BK185"/>
  <c r="BK153"/>
  <c r="BK154"/>
  <c r="J135"/>
  <c i="15" r="BK154"/>
  <c r="J165"/>
  <c r="BK175"/>
  <c r="BK152"/>
  <c r="BK165"/>
  <c r="J160"/>
  <c r="J140"/>
  <c i="16" r="BK133"/>
  <c r="J130"/>
  <c r="BK147"/>
  <c i="17" r="J147"/>
  <c r="J129"/>
  <c r="J139"/>
  <c r="BK156"/>
  <c r="BK129"/>
  <c i="3" r="BK178"/>
  <c r="J192"/>
  <c r="J178"/>
  <c r="BK153"/>
  <c r="J172"/>
  <c r="BK172"/>
  <c i="4" r="J155"/>
  <c r="BK162"/>
  <c r="J151"/>
  <c r="BK164"/>
  <c r="BK149"/>
  <c r="J147"/>
  <c i="5" r="J159"/>
  <c r="J169"/>
  <c r="J130"/>
  <c r="BK147"/>
  <c r="BK176"/>
  <c r="BK141"/>
  <c r="J147"/>
  <c r="J161"/>
  <c i="6" r="BK190"/>
  <c r="J160"/>
  <c r="BK162"/>
  <c r="J158"/>
  <c r="J170"/>
  <c r="J192"/>
  <c r="BK141"/>
  <c r="J166"/>
  <c i="7" r="BK137"/>
  <c r="BK132"/>
  <c r="BK126"/>
  <c r="J126"/>
  <c r="J143"/>
  <c r="BK153"/>
  <c i="8" r="J135"/>
  <c r="J147"/>
  <c i="9" r="J174"/>
  <c r="J172"/>
  <c r="BK181"/>
  <c r="BK193"/>
  <c r="BK153"/>
  <c i="10" r="BK132"/>
  <c r="J124"/>
  <c r="BK157"/>
  <c r="BK153"/>
  <c r="J129"/>
  <c i="11" r="BK161"/>
  <c r="J141"/>
  <c r="J123"/>
  <c r="J125"/>
  <c r="J137"/>
  <c r="BK127"/>
  <c r="J130"/>
  <c i="12" r="J189"/>
  <c r="J139"/>
  <c r="BK164"/>
  <c r="BK191"/>
  <c r="BK180"/>
  <c r="J148"/>
  <c r="J160"/>
  <c r="BK141"/>
  <c i="13" r="J156"/>
  <c r="J121"/>
  <c r="BK145"/>
  <c r="BK156"/>
  <c r="BK121"/>
  <c i="14" r="J173"/>
  <c r="J165"/>
  <c r="J185"/>
  <c r="BK177"/>
  <c r="BK179"/>
  <c r="BK194"/>
  <c r="BK196"/>
  <c i="15" r="BK160"/>
  <c r="J136"/>
  <c r="J134"/>
  <c r="BK132"/>
  <c r="BK179"/>
  <c r="J179"/>
  <c r="BK129"/>
  <c i="16" r="J142"/>
  <c r="J154"/>
  <c r="BK123"/>
  <c r="BK135"/>
  <c i="17" r="J150"/>
  <c r="BK147"/>
  <c r="BK122"/>
  <c r="J143"/>
  <c i="2" r="F35"/>
  <c r="BK137"/>
  <c r="J125"/>
  <c i="3" r="BK185"/>
  <c r="J193"/>
  <c r="BK136"/>
  <c r="J166"/>
  <c r="BK146"/>
  <c r="BK150"/>
  <c r="BK176"/>
  <c r="J141"/>
  <c r="J153"/>
  <c i="4" r="J160"/>
  <c r="BK155"/>
  <c r="BK139"/>
  <c r="BK157"/>
  <c r="J149"/>
  <c i="5" r="J133"/>
  <c r="BK151"/>
  <c r="J166"/>
  <c r="J163"/>
  <c r="J125"/>
  <c r="J151"/>
  <c i="6" r="BK174"/>
  <c r="J143"/>
  <c r="BK139"/>
  <c r="J174"/>
  <c r="BK160"/>
  <c r="J153"/>
  <c r="J178"/>
  <c i="7" r="BK155"/>
  <c r="BK122"/>
  <c r="BK160"/>
  <c r="BK164"/>
  <c r="BK124"/>
  <c r="J160"/>
  <c i="8" r="J174"/>
  <c r="BK155"/>
  <c i="9" r="J139"/>
  <c r="BK133"/>
  <c r="J187"/>
  <c r="J136"/>
  <c r="BK162"/>
  <c r="J127"/>
  <c i="10" r="BK143"/>
  <c r="J126"/>
  <c r="BK141"/>
  <c r="J137"/>
  <c r="BK124"/>
  <c i="11" r="BK151"/>
  <c r="J155"/>
  <c r="J176"/>
  <c r="BK135"/>
  <c r="J159"/>
  <c i="12" r="BK172"/>
  <c r="J191"/>
  <c r="J153"/>
  <c r="J166"/>
  <c r="J174"/>
  <c r="BK184"/>
  <c r="BK139"/>
  <c r="BK175"/>
  <c i="13" r="J135"/>
  <c r="J125"/>
  <c r="BK135"/>
  <c r="J149"/>
  <c i="14" r="BK171"/>
  <c r="BK169"/>
  <c r="BK187"/>
  <c r="BK137"/>
  <c r="J146"/>
  <c r="J182"/>
  <c r="BK135"/>
  <c r="BK163"/>
  <c r="J139"/>
  <c i="15" r="BK137"/>
  <c r="BK156"/>
  <c r="BK150"/>
  <c r="BK134"/>
  <c r="BK136"/>
  <c r="J152"/>
  <c i="16" r="J149"/>
  <c r="BK142"/>
  <c r="BK149"/>
  <c r="J123"/>
  <c r="J133"/>
  <c i="17" r="BK150"/>
  <c r="BK143"/>
  <c r="J122"/>
  <c r="BK139"/>
  <c i="2" r="F34"/>
  <c r="BK157"/>
  <c r="BK147"/>
  <c r="J140"/>
  <c r="BK133"/>
  <c r="J123"/>
  <c i="3" r="BK143"/>
  <c r="J176"/>
  <c r="BK164"/>
  <c r="J143"/>
  <c r="J183"/>
  <c r="J162"/>
  <c r="BK181"/>
  <c r="J146"/>
  <c r="J129"/>
  <c i="4" r="BK126"/>
  <c r="J164"/>
  <c r="J124"/>
  <c r="J153"/>
  <c r="BK135"/>
  <c i="5" r="J178"/>
  <c r="BK163"/>
  <c r="J141"/>
  <c r="BK159"/>
  <c r="BK135"/>
  <c r="BK171"/>
  <c r="BK125"/>
  <c i="6" r="BK166"/>
  <c r="J136"/>
  <c r="BK168"/>
  <c r="J176"/>
  <c r="BK143"/>
  <c r="J127"/>
  <c r="J148"/>
  <c r="J162"/>
  <c i="7" r="BK143"/>
  <c r="BK145"/>
  <c r="J145"/>
  <c r="J135"/>
  <c r="J137"/>
  <c i="8" r="BK176"/>
  <c r="BK174"/>
  <c r="J157"/>
  <c i="9" r="BK190"/>
  <c r="BK187"/>
  <c r="J178"/>
  <c r="J131"/>
  <c r="BK176"/>
  <c r="J133"/>
  <c i="10" r="J164"/>
  <c r="BK162"/>
  <c r="BK147"/>
  <c r="BK135"/>
  <c r="J135"/>
  <c i="11" r="J180"/>
  <c r="J157"/>
  <c r="BK153"/>
  <c r="J166"/>
  <c r="BK159"/>
  <c r="J153"/>
  <c i="12" r="J184"/>
  <c r="BK133"/>
  <c r="J146"/>
  <c r="BK153"/>
  <c r="J175"/>
  <c r="BK189"/>
  <c r="BK129"/>
  <c r="J168"/>
  <c i="13" r="J139"/>
  <c r="J133"/>
  <c r="BK139"/>
  <c r="J137"/>
  <c i="14" r="J192"/>
  <c r="J187"/>
  <c r="J137"/>
  <c r="J125"/>
  <c r="BK192"/>
  <c r="BK146"/>
  <c r="BK132"/>
  <c r="J142"/>
  <c r="J127"/>
  <c i="15" r="BK125"/>
  <c r="BK140"/>
  <c r="J158"/>
  <c r="BK158"/>
  <c r="BK173"/>
  <c r="J170"/>
  <c r="J146"/>
  <c i="16" r="BK156"/>
  <c r="J137"/>
  <c r="J158"/>
  <c r="BK137"/>
  <c i="17" r="J132"/>
  <c r="BK125"/>
  <c r="BK141"/>
  <c r="BK135"/>
  <c i="2" r="J182"/>
  <c r="BK180"/>
  <c r="J178"/>
  <c r="J176"/>
  <c r="J173"/>
  <c r="J171"/>
  <c r="J168"/>
  <c r="J165"/>
  <c r="J163"/>
  <c r="J161"/>
  <c r="BK155"/>
  <c r="J149"/>
  <c r="J145"/>
  <c r="BK138"/>
  <c r="J133"/>
  <c r="BK125"/>
  <c i="3" r="J168"/>
  <c r="J131"/>
  <c r="BK192"/>
  <c r="J156"/>
  <c r="J170"/>
  <c r="J139"/>
  <c r="BK129"/>
  <c r="BK127"/>
  <c i="4" r="BK147"/>
  <c r="BK153"/>
  <c r="BK141"/>
  <c r="BK151"/>
  <c r="J139"/>
  <c r="J126"/>
  <c i="5" r="BK130"/>
  <c r="BK157"/>
  <c r="J171"/>
  <c r="J135"/>
  <c r="J155"/>
  <c r="J123"/>
  <c r="BK143"/>
  <c i="6" r="J172"/>
  <c r="BK183"/>
  <c r="BK193"/>
  <c r="BK146"/>
  <c r="J183"/>
  <c r="J181"/>
  <c r="J187"/>
  <c r="BK153"/>
  <c i="7" r="J132"/>
  <c r="BK162"/>
  <c r="J151"/>
  <c r="J147"/>
  <c r="J157"/>
  <c i="8" r="J161"/>
  <c r="J171"/>
  <c r="BK153"/>
  <c r="J141"/>
  <c r="BK135"/>
  <c r="J127"/>
  <c r="J143"/>
  <c r="J137"/>
  <c r="J133"/>
  <c r="J125"/>
  <c r="J180"/>
  <c r="BK178"/>
  <c r="J169"/>
  <c r="BK166"/>
  <c r="J138"/>
  <c r="BK133"/>
  <c r="J123"/>
  <c r="J178"/>
  <c r="J176"/>
  <c r="BK163"/>
  <c r="BK159"/>
  <c r="BK157"/>
  <c r="J153"/>
  <c r="J151"/>
  <c r="J149"/>
  <c r="BK147"/>
  <c r="BK143"/>
  <c r="J130"/>
  <c r="BK180"/>
  <c r="BK171"/>
  <c r="BK169"/>
  <c r="J166"/>
  <c r="J159"/>
  <c r="BK151"/>
  <c r="BK127"/>
  <c r="BK125"/>
  <c r="BK123"/>
  <c i="9" r="J193"/>
  <c r="J181"/>
  <c r="BK174"/>
  <c r="J170"/>
  <c r="J168"/>
  <c r="J156"/>
  <c r="BK143"/>
  <c r="BK139"/>
  <c r="BK183"/>
  <c r="BK178"/>
  <c r="BK168"/>
  <c r="BK156"/>
  <c r="BK131"/>
  <c r="BK192"/>
  <c r="J190"/>
  <c r="BK170"/>
  <c r="BK150"/>
  <c r="BK148"/>
  <c r="BK146"/>
  <c r="J176"/>
  <c r="BK164"/>
  <c r="J185"/>
  <c r="J129"/>
  <c r="J141"/>
  <c i="10" r="BK126"/>
  <c r="J160"/>
  <c r="J141"/>
  <c r="BK137"/>
  <c r="BK155"/>
  <c r="J157"/>
  <c i="11" r="BK157"/>
  <c r="BK178"/>
  <c r="BK147"/>
  <c r="J147"/>
  <c r="BK138"/>
  <c r="J145"/>
  <c r="BK163"/>
  <c r="BK137"/>
  <c i="12" r="J131"/>
  <c r="J158"/>
  <c r="BK186"/>
  <c r="BK192"/>
  <c r="BK143"/>
  <c r="BK156"/>
  <c r="BK160"/>
  <c i="13" r="BK149"/>
  <c r="BK152"/>
  <c r="BK154"/>
  <c r="BK125"/>
  <c r="J145"/>
  <c i="14" r="BK182"/>
  <c r="J177"/>
  <c r="BK129"/>
  <c r="J194"/>
  <c r="J144"/>
  <c r="J161"/>
  <c r="BK127"/>
  <c r="J196"/>
  <c i="15" r="J177"/>
  <c r="BK123"/>
  <c r="J125"/>
  <c r="BK177"/>
  <c r="BK168"/>
  <c r="J127"/>
  <c r="J123"/>
  <c i="16" r="J135"/>
  <c r="J125"/>
  <c r="BK154"/>
  <c r="J127"/>
  <c i="17" r="J141"/>
  <c r="J127"/>
  <c r="J145"/>
  <c r="BK137"/>
  <c i="2" r="F36"/>
  <c r="BK161"/>
  <c r="J157"/>
  <c r="BK151"/>
  <c r="BK145"/>
  <c r="J138"/>
  <c r="BK130"/>
  <c r="BK123"/>
  <c i="3" r="J136"/>
  <c r="J190"/>
  <c r="BK193"/>
  <c r="J133"/>
  <c r="BK148"/>
  <c r="J174"/>
  <c r="BK183"/>
  <c r="J150"/>
  <c r="BK131"/>
  <c i="4" r="J145"/>
  <c r="J132"/>
  <c r="BK143"/>
  <c r="J157"/>
  <c i="5" r="BK166"/>
  <c r="J176"/>
  <c r="BK123"/>
  <c r="BK137"/>
  <c r="J174"/>
  <c r="J137"/>
  <c r="J157"/>
  <c i="6" r="BK187"/>
  <c r="BK148"/>
  <c r="BK172"/>
  <c r="BK185"/>
  <c r="J131"/>
  <c r="BK150"/>
  <c r="J133"/>
  <c r="BK158"/>
  <c i="7" r="J164"/>
  <c r="BK139"/>
  <c r="J124"/>
  <c r="J129"/>
  <c r="BK135"/>
  <c i="8" r="J155"/>
  <c r="BK161"/>
  <c i="9" r="J143"/>
  <c r="J150"/>
  <c r="J148"/>
  <c r="J153"/>
  <c r="J183"/>
  <c r="J146"/>
  <c i="10" r="BK129"/>
  <c r="BK151"/>
  <c r="J151"/>
  <c r="J143"/>
  <c r="J149"/>
  <c i="11" r="BK123"/>
  <c r="BK176"/>
  <c r="BK174"/>
  <c r="J169"/>
  <c r="J163"/>
  <c r="J127"/>
  <c i="12" r="BK170"/>
  <c r="BK182"/>
  <c r="J182"/>
  <c r="J177"/>
  <c r="BK127"/>
  <c r="BK146"/>
  <c r="BK136"/>
  <c i="13" r="J154"/>
  <c r="J158"/>
  <c r="J143"/>
  <c r="BK158"/>
  <c r="BK141"/>
  <c i="14" r="J167"/>
  <c r="J154"/>
  <c r="J151"/>
  <c r="J132"/>
  <c r="BK142"/>
  <c r="BK125"/>
  <c r="J163"/>
  <c i="15" r="J168"/>
  <c r="J173"/>
  <c r="J129"/>
  <c r="J137"/>
  <c r="BK170"/>
  <c r="J175"/>
  <c r="BK162"/>
  <c i="16" r="J140"/>
  <c r="BK144"/>
  <c r="BK127"/>
  <c r="J147"/>
  <c i="17" r="BK132"/>
  <c r="BK152"/>
  <c r="J152"/>
  <c i="2" r="BK182"/>
  <c r="J180"/>
  <c r="BK178"/>
  <c r="BK176"/>
  <c r="BK173"/>
  <c r="BK171"/>
  <c r="BK168"/>
  <c r="BK165"/>
  <c r="BK163"/>
  <c r="BK159"/>
  <c r="J155"/>
  <c r="J151"/>
  <c r="BK143"/>
  <c r="J135"/>
  <c r="J127"/>
  <c i="3" r="BK141"/>
  <c r="BK160"/>
  <c r="J158"/>
  <c r="J127"/>
  <c r="BK187"/>
  <c r="BK158"/>
  <c r="J164"/>
  <c r="J181"/>
  <c i="4" r="J129"/>
  <c r="J135"/>
  <c r="BK129"/>
  <c r="BK137"/>
  <c r="J137"/>
  <c r="BK132"/>
  <c i="5" r="BK145"/>
  <c r="BK133"/>
  <c r="BK153"/>
  <c r="BK161"/>
  <c r="J153"/>
  <c r="BK178"/>
  <c r="BK174"/>
  <c i="6" r="BK170"/>
  <c r="J139"/>
  <c r="BK129"/>
  <c r="J150"/>
  <c r="J185"/>
  <c r="J129"/>
  <c r="BK127"/>
  <c i="7" r="J149"/>
  <c r="BK149"/>
  <c r="J141"/>
  <c r="J153"/>
  <c r="BK157"/>
  <c r="BK129"/>
  <c i="8" r="BK141"/>
  <c r="J163"/>
  <c i="9" r="BK136"/>
  <c r="BK129"/>
  <c r="BK127"/>
  <c r="BK158"/>
  <c r="J164"/>
  <c i="10" r="J166"/>
  <c r="J139"/>
  <c r="J153"/>
  <c r="J155"/>
  <c r="J147"/>
  <c r="BK139"/>
  <c i="11" r="BK141"/>
  <c r="BK145"/>
  <c r="BK143"/>
  <c r="J178"/>
  <c r="J171"/>
  <c r="BK169"/>
  <c r="J151"/>
  <c i="12" r="BK148"/>
  <c r="BK166"/>
  <c r="J192"/>
  <c r="J133"/>
  <c r="BK168"/>
  <c r="BK177"/>
  <c r="J143"/>
  <c r="BK131"/>
  <c i="13" r="BK133"/>
  <c r="BK137"/>
  <c r="J131"/>
  <c r="J152"/>
  <c i="14" r="BK190"/>
  <c r="BK139"/>
  <c r="J157"/>
  <c r="BK165"/>
  <c r="J179"/>
  <c r="J175"/>
  <c r="BK157"/>
  <c r="BK173"/>
  <c r="BK151"/>
  <c i="15" r="J142"/>
  <c r="J148"/>
  <c r="J162"/>
  <c r="BK146"/>
  <c r="J132"/>
  <c r="J156"/>
  <c r="BK127"/>
  <c i="16" r="J144"/>
  <c r="BK125"/>
  <c r="BK152"/>
  <c r="BK158"/>
  <c i="17" r="J154"/>
  <c r="J137"/>
  <c r="BK154"/>
  <c r="J135"/>
  <c i="2" r="J34"/>
  <c r="J153"/>
  <c r="J147"/>
  <c r="BK140"/>
  <c r="J137"/>
  <c r="J130"/>
  <c i="3" r="J187"/>
  <c r="BK133"/>
  <c r="BK162"/>
  <c r="J185"/>
  <c r="J148"/>
  <c r="BK166"/>
  <c r="BK170"/>
  <c r="BK139"/>
  <c r="BK190"/>
  <c i="4" r="BK166"/>
  <c r="BK124"/>
  <c r="BK160"/>
  <c r="J166"/>
  <c r="J143"/>
  <c i="5" r="J149"/>
  <c r="J145"/>
  <c r="BK149"/>
  <c r="J180"/>
  <c r="BK138"/>
  <c r="J143"/>
  <c r="J138"/>
  <c i="6" r="J164"/>
  <c r="BK133"/>
  <c r="J190"/>
  <c r="BK136"/>
  <c r="BK156"/>
  <c r="BK176"/>
  <c r="BK181"/>
  <c r="BK131"/>
  <c i="7" r="J139"/>
  <c r="J155"/>
  <c r="BK141"/>
  <c r="J162"/>
  <c i="8" r="BK145"/>
  <c r="J145"/>
  <c r="BK130"/>
  <c i="9" r="J162"/>
  <c r="BK141"/>
  <c r="BK172"/>
  <c r="BK185"/>
  <c r="J158"/>
  <c i="10" r="J162"/>
  <c r="J132"/>
  <c r="BK149"/>
  <c r="BK160"/>
  <c r="BK145"/>
  <c r="BK164"/>
  <c i="11" r="BK133"/>
  <c r="BK166"/>
  <c r="BK125"/>
  <c r="J135"/>
  <c r="BK155"/>
  <c r="J143"/>
  <c r="J161"/>
  <c i="12" r="J164"/>
  <c r="J170"/>
  <c r="J141"/>
  <c r="BK162"/>
  <c r="J172"/>
  <c r="J186"/>
  <c r="J136"/>
  <c r="J156"/>
  <c i="13" r="J147"/>
  <c r="J141"/>
  <c r="BK128"/>
  <c r="BK147"/>
  <c r="BK131"/>
  <c i="14" r="J153"/>
  <c r="J159"/>
  <c r="BK175"/>
  <c r="J190"/>
  <c r="J129"/>
  <c r="J149"/>
  <c r="BK149"/>
  <c r="BK167"/>
  <c r="BK144"/>
  <c i="15" r="BK144"/>
  <c r="J154"/>
  <c r="BK148"/>
  <c r="J150"/>
  <c r="BK142"/>
  <c r="J144"/>
  <c i="16" r="J156"/>
  <c r="BK130"/>
  <c r="BK140"/>
  <c r="J152"/>
  <c i="17" r="J156"/>
  <c r="BK127"/>
  <c r="J125"/>
  <c r="BK145"/>
  <c i="2" l="1" r="T122"/>
  <c r="T132"/>
  <c r="T167"/>
  <c i="3" r="BK128"/>
  <c r="R145"/>
  <c r="T180"/>
  <c i="4" r="R121"/>
  <c r="T159"/>
  <c i="5" r="BK140"/>
  <c r="J140"/>
  <c r="J99"/>
  <c r="P173"/>
  <c i="6" r="R138"/>
  <c r="BK180"/>
  <c r="J180"/>
  <c r="J103"/>
  <c i="7" r="P121"/>
  <c r="P159"/>
  <c i="8" r="P122"/>
  <c r="R132"/>
  <c r="R165"/>
  <c i="9" r="BK128"/>
  <c r="J128"/>
  <c r="J98"/>
  <c r="P145"/>
  <c r="P180"/>
  <c i="10" r="P159"/>
  <c i="11" r="BK122"/>
  <c r="T140"/>
  <c r="R173"/>
  <c i="12" r="P138"/>
  <c r="R155"/>
  <c r="BK190"/>
  <c r="J190"/>
  <c r="J105"/>
  <c i="13" r="R130"/>
  <c i="14" r="BK124"/>
  <c r="J124"/>
  <c r="J97"/>
  <c r="P141"/>
  <c r="R148"/>
  <c r="R181"/>
  <c i="15" r="BK131"/>
  <c r="J131"/>
  <c r="J98"/>
  <c r="T131"/>
  <c r="R164"/>
  <c i="16" r="P122"/>
  <c r="P139"/>
  <c r="P151"/>
  <c i="2" r="BK122"/>
  <c r="J122"/>
  <c r="J97"/>
  <c r="BK132"/>
  <c r="J132"/>
  <c r="J98"/>
  <c r="P167"/>
  <c i="3" r="T138"/>
  <c r="T155"/>
  <c r="BK191"/>
  <c r="J191"/>
  <c r="J105"/>
  <c i="4" r="R134"/>
  <c i="5" r="T140"/>
  <c r="T173"/>
  <c i="6" r="T128"/>
  <c r="R145"/>
  <c r="P155"/>
  <c r="R191"/>
  <c i="7" r="P134"/>
  <c i="8" r="BK122"/>
  <c r="J122"/>
  <c r="J97"/>
  <c r="BK132"/>
  <c r="J132"/>
  <c r="J98"/>
  <c r="BK165"/>
  <c r="J165"/>
  <c r="J100"/>
  <c i="9" r="T128"/>
  <c r="R145"/>
  <c r="T180"/>
  <c r="P191"/>
  <c i="10" r="P121"/>
  <c r="R159"/>
  <c i="11" r="P122"/>
  <c r="P132"/>
  <c r="BK165"/>
  <c r="J165"/>
  <c r="J100"/>
  <c i="12" r="R138"/>
  <c r="P155"/>
  <c i="13" r="R120"/>
  <c r="R119"/>
  <c r="R151"/>
  <c i="14" r="P124"/>
  <c r="BK156"/>
  <c r="J156"/>
  <c r="J101"/>
  <c r="BK189"/>
  <c r="J189"/>
  <c r="J103"/>
  <c i="15" r="P122"/>
  <c r="R139"/>
  <c r="P172"/>
  <c i="16" r="P132"/>
  <c r="R146"/>
  <c i="2" r="P142"/>
  <c r="T175"/>
  <c i="3" r="T128"/>
  <c r="T125"/>
  <c r="BK145"/>
  <c r="J145"/>
  <c r="J100"/>
  <c r="P180"/>
  <c r="T191"/>
  <c i="4" r="T121"/>
  <c r="R159"/>
  <c i="5" r="T122"/>
  <c r="P132"/>
  <c r="R165"/>
  <c i="6" r="BK138"/>
  <c r="J138"/>
  <c r="J99"/>
  <c r="BK145"/>
  <c r="J145"/>
  <c r="J100"/>
  <c r="R155"/>
  <c r="P191"/>
  <c i="7" r="BK121"/>
  <c r="BK159"/>
  <c r="J159"/>
  <c r="J100"/>
  <c i="8" r="T140"/>
  <c r="T165"/>
  <c i="9" r="P128"/>
  <c r="BK145"/>
  <c r="J145"/>
  <c r="J100"/>
  <c r="R180"/>
  <c r="BK191"/>
  <c r="J191"/>
  <c r="J105"/>
  <c i="10" r="BK121"/>
  <c r="P134"/>
  <c i="11" r="BK132"/>
  <c r="J132"/>
  <c r="J98"/>
  <c r="T132"/>
  <c r="R165"/>
  <c i="12" r="BK128"/>
  <c r="BK145"/>
  <c r="J145"/>
  <c r="J100"/>
  <c r="BK179"/>
  <c r="J179"/>
  <c r="J103"/>
  <c i="13" r="T130"/>
  <c i="14" r="R134"/>
  <c r="T141"/>
  <c r="P148"/>
  <c r="P181"/>
  <c i="15" r="T122"/>
  <c r="R131"/>
  <c r="P164"/>
  <c i="16" r="T132"/>
  <c r="R151"/>
  <c i="2" r="R122"/>
  <c r="R132"/>
  <c r="R167"/>
  <c i="3" r="BK138"/>
  <c r="J138"/>
  <c r="J99"/>
  <c r="T145"/>
  <c r="R180"/>
  <c r="R191"/>
  <c i="4" r="P121"/>
  <c r="BK159"/>
  <c r="J159"/>
  <c r="J100"/>
  <c i="5" r="R122"/>
  <c r="R132"/>
  <c r="P165"/>
  <c i="6" r="P138"/>
  <c r="BK155"/>
  <c r="J155"/>
  <c r="J102"/>
  <c r="P180"/>
  <c r="T191"/>
  <c i="7" r="T121"/>
  <c r="R159"/>
  <c i="8" r="BK140"/>
  <c r="J140"/>
  <c r="J99"/>
  <c r="P173"/>
  <c i="9" r="R128"/>
  <c r="T145"/>
  <c r="BK180"/>
  <c r="J180"/>
  <c r="J103"/>
  <c r="T191"/>
  <c i="10" r="T159"/>
  <c i="11" r="BK140"/>
  <c r="J140"/>
  <c r="J99"/>
  <c r="BK173"/>
  <c r="J173"/>
  <c r="J101"/>
  <c i="12" r="R128"/>
  <c r="P145"/>
  <c r="P179"/>
  <c r="P190"/>
  <c i="13" r="T120"/>
  <c r="T119"/>
  <c r="T151"/>
  <c i="14" r="BK134"/>
  <c r="J134"/>
  <c r="J98"/>
  <c r="R141"/>
  <c r="T148"/>
  <c r="T181"/>
  <c i="15" r="BK139"/>
  <c r="J139"/>
  <c r="J99"/>
  <c r="BK172"/>
  <c r="J172"/>
  <c r="J101"/>
  <c i="16" r="T122"/>
  <c r="R139"/>
  <c r="BK151"/>
  <c r="J151"/>
  <c r="J101"/>
  <c i="2" r="T142"/>
  <c r="P175"/>
  <c i="3" r="R138"/>
  <c r="BK155"/>
  <c r="J155"/>
  <c r="J102"/>
  <c i="4" r="T134"/>
  <c i="5" r="P140"/>
  <c r="R173"/>
  <c i="6" r="BK128"/>
  <c r="J128"/>
  <c r="J98"/>
  <c r="T138"/>
  <c r="T155"/>
  <c r="BK191"/>
  <c r="J191"/>
  <c r="J105"/>
  <c i="7" r="BK134"/>
  <c r="J134"/>
  <c r="J99"/>
  <c i="8" r="R122"/>
  <c r="P132"/>
  <c r="P165"/>
  <c i="9" r="P138"/>
  <c r="R155"/>
  <c i="10" r="T121"/>
  <c r="R134"/>
  <c i="11" r="T122"/>
  <c r="R132"/>
  <c r="P165"/>
  <c r="P173"/>
  <c i="12" r="BK138"/>
  <c r="J138"/>
  <c r="J99"/>
  <c r="BK155"/>
  <c r="J155"/>
  <c r="J102"/>
  <c i="13" r="BK120"/>
  <c r="J120"/>
  <c r="J97"/>
  <c r="P151"/>
  <c i="14" r="P134"/>
  <c r="P156"/>
  <c r="R189"/>
  <c i="16" r="BK132"/>
  <c r="J132"/>
  <c r="J98"/>
  <c r="BK146"/>
  <c r="J146"/>
  <c r="J100"/>
  <c i="17" r="R124"/>
  <c r="R120"/>
  <c i="2" r="R142"/>
  <c r="R175"/>
  <c i="3" r="P138"/>
  <c r="P155"/>
  <c i="4" r="BK121"/>
  <c r="J121"/>
  <c r="J97"/>
  <c r="P159"/>
  <c i="5" r="P122"/>
  <c r="P121"/>
  <c i="1" r="AU98"/>
  <c i="5" r="T132"/>
  <c r="BK173"/>
  <c r="J173"/>
  <c r="J101"/>
  <c i="6" r="P128"/>
  <c r="T145"/>
  <c r="T180"/>
  <c i="7" r="T134"/>
  <c i="8" r="R140"/>
  <c r="BK173"/>
  <c r="J173"/>
  <c r="J101"/>
  <c i="9" r="BK138"/>
  <c r="J138"/>
  <c r="J99"/>
  <c r="T155"/>
  <c i="10" r="R121"/>
  <c r="R120"/>
  <c r="BK159"/>
  <c r="J159"/>
  <c r="J100"/>
  <c i="12" r="P128"/>
  <c r="P125"/>
  <c i="1" r="AU105"/>
  <c i="12" r="T145"/>
  <c r="R179"/>
  <c r="T190"/>
  <c i="13" r="P120"/>
  <c r="BK151"/>
  <c r="J151"/>
  <c r="J99"/>
  <c i="14" r="T134"/>
  <c r="T156"/>
  <c r="P189"/>
  <c i="15" r="BK122"/>
  <c r="T139"/>
  <c r="R172"/>
  <c i="16" r="BK122"/>
  <c r="J122"/>
  <c r="J97"/>
  <c r="BK139"/>
  <c r="J139"/>
  <c r="J99"/>
  <c r="T146"/>
  <c i="17" r="BK124"/>
  <c r="J124"/>
  <c r="J98"/>
  <c r="T124"/>
  <c r="T120"/>
  <c i="2" r="BK142"/>
  <c r="J142"/>
  <c r="J99"/>
  <c r="BK175"/>
  <c r="J175"/>
  <c r="J101"/>
  <c i="3" r="P128"/>
  <c r="P125"/>
  <c i="1" r="AU96"/>
  <c i="3" r="P145"/>
  <c r="BK180"/>
  <c r="J180"/>
  <c r="J103"/>
  <c r="P191"/>
  <c i="4" r="P134"/>
  <c i="5" r="R140"/>
  <c r="T165"/>
  <c i="6" r="R128"/>
  <c r="R125"/>
  <c r="P145"/>
  <c r="R180"/>
  <c i="7" r="R134"/>
  <c i="8" r="T122"/>
  <c r="T132"/>
  <c r="T173"/>
  <c i="9" r="R138"/>
  <c r="P155"/>
  <c i="10" r="BK134"/>
  <c r="J134"/>
  <c r="J99"/>
  <c i="11" r="R122"/>
  <c r="R140"/>
  <c r="T173"/>
  <c i="12" r="T128"/>
  <c r="R145"/>
  <c r="T179"/>
  <c i="13" r="BK130"/>
  <c r="J130"/>
  <c r="J98"/>
  <c i="14" r="R124"/>
  <c r="R156"/>
  <c r="T189"/>
  <c i="15" r="R122"/>
  <c r="R121"/>
  <c r="P131"/>
  <c r="BK164"/>
  <c r="J164"/>
  <c r="J100"/>
  <c r="T172"/>
  <c i="16" r="R132"/>
  <c r="P146"/>
  <c i="17" r="R134"/>
  <c i="2" r="P122"/>
  <c r="P121"/>
  <c i="1" r="AU95"/>
  <c i="2" r="P132"/>
  <c r="BK167"/>
  <c r="J167"/>
  <c r="J100"/>
  <c i="3" r="R128"/>
  <c r="R125"/>
  <c r="R155"/>
  <c i="4" r="BK134"/>
  <c r="J134"/>
  <c r="J99"/>
  <c i="5" r="BK122"/>
  <c r="J122"/>
  <c r="J97"/>
  <c r="BK132"/>
  <c r="J132"/>
  <c r="J98"/>
  <c r="BK165"/>
  <c r="J165"/>
  <c r="J100"/>
  <c i="7" r="R121"/>
  <c r="R120"/>
  <c r="T159"/>
  <c i="8" r="P140"/>
  <c r="R173"/>
  <c i="9" r="T138"/>
  <c r="BK155"/>
  <c r="J155"/>
  <c r="J102"/>
  <c r="R191"/>
  <c i="10" r="T134"/>
  <c i="11" r="P140"/>
  <c r="T165"/>
  <c i="12" r="T138"/>
  <c r="T155"/>
  <c r="R190"/>
  <c i="13" r="P130"/>
  <c i="14" r="T124"/>
  <c r="T123"/>
  <c r="BK141"/>
  <c r="J141"/>
  <c r="J99"/>
  <c r="BK148"/>
  <c r="J148"/>
  <c r="J100"/>
  <c r="BK181"/>
  <c r="J181"/>
  <c r="J102"/>
  <c i="15" r="P139"/>
  <c r="T164"/>
  <c i="16" r="R122"/>
  <c r="R121"/>
  <c r="T139"/>
  <c r="T151"/>
  <c i="17" r="P124"/>
  <c r="P120"/>
  <c i="1" r="AU110"/>
  <c i="17" r="BK134"/>
  <c r="J134"/>
  <c r="J99"/>
  <c r="P134"/>
  <c r="T134"/>
  <c r="BK149"/>
  <c r="J149"/>
  <c r="J100"/>
  <c r="P149"/>
  <c r="R149"/>
  <c r="T149"/>
  <c i="6" r="BK152"/>
  <c r="J152"/>
  <c r="J101"/>
  <c r="BK189"/>
  <c r="J189"/>
  <c r="J104"/>
  <c i="12" r="BK126"/>
  <c r="J126"/>
  <c r="J97"/>
  <c r="BK188"/>
  <c r="J188"/>
  <c r="J104"/>
  <c i="6" r="BK126"/>
  <c r="J126"/>
  <c r="J97"/>
  <c i="7" r="BK131"/>
  <c r="J131"/>
  <c r="J98"/>
  <c i="9" r="BK152"/>
  <c r="J152"/>
  <c r="J101"/>
  <c i="12" r="BK152"/>
  <c r="J152"/>
  <c r="J101"/>
  <c i="4" r="BK131"/>
  <c r="J131"/>
  <c r="J98"/>
  <c i="10" r="BK131"/>
  <c r="J131"/>
  <c r="J98"/>
  <c i="3" r="BK126"/>
  <c r="J126"/>
  <c r="J97"/>
  <c i="9" r="BK126"/>
  <c r="J126"/>
  <c r="J97"/>
  <c i="3" r="BK189"/>
  <c r="J189"/>
  <c r="J104"/>
  <c r="BK152"/>
  <c r="J152"/>
  <c r="J101"/>
  <c i="9" r="BK189"/>
  <c r="J189"/>
  <c r="J104"/>
  <c i="17" r="BK121"/>
  <c r="J121"/>
  <c r="J97"/>
  <c r="J114"/>
  <c r="BE150"/>
  <c r="F117"/>
  <c r="BE137"/>
  <c i="16" r="BK121"/>
  <c r="J121"/>
  <c r="J96"/>
  <c i="17" r="BE129"/>
  <c r="BE132"/>
  <c r="BE127"/>
  <c r="BE147"/>
  <c r="E85"/>
  <c r="BE139"/>
  <c r="BE141"/>
  <c r="BE152"/>
  <c r="BE154"/>
  <c r="BE122"/>
  <c r="BE135"/>
  <c r="BE145"/>
  <c r="BE156"/>
  <c r="BE125"/>
  <c r="BE143"/>
  <c i="16" r="J89"/>
  <c r="BE123"/>
  <c r="BE133"/>
  <c r="BE142"/>
  <c r="BE144"/>
  <c r="BE156"/>
  <c r="E85"/>
  <c r="F92"/>
  <c r="BE135"/>
  <c i="15" r="J122"/>
  <c r="J97"/>
  <c i="16" r="BE154"/>
  <c r="BE158"/>
  <c r="BE147"/>
  <c r="BE149"/>
  <c r="BE152"/>
  <c r="BE125"/>
  <c r="BE127"/>
  <c r="BE130"/>
  <c r="BE137"/>
  <c r="BE140"/>
  <c i="15" r="BE154"/>
  <c r="E111"/>
  <c r="BE125"/>
  <c r="BE136"/>
  <c r="BE140"/>
  <c r="BE165"/>
  <c r="BE123"/>
  <c r="BE142"/>
  <c r="BE148"/>
  <c r="BE152"/>
  <c r="BE160"/>
  <c r="BE179"/>
  <c r="F92"/>
  <c r="BE134"/>
  <c r="BE137"/>
  <c r="BE156"/>
  <c r="BE175"/>
  <c r="BE177"/>
  <c i="14" r="BK123"/>
  <c r="J123"/>
  <c r="J96"/>
  <c i="15" r="J115"/>
  <c r="BE173"/>
  <c r="BE127"/>
  <c r="BE168"/>
  <c r="BE170"/>
  <c r="BE144"/>
  <c r="BE129"/>
  <c r="BE132"/>
  <c r="BE146"/>
  <c r="BE150"/>
  <c r="BE158"/>
  <c r="BE162"/>
  <c i="14" r="F92"/>
  <c r="E85"/>
  <c r="BE144"/>
  <c r="BE151"/>
  <c r="BE169"/>
  <c r="BE175"/>
  <c r="BE177"/>
  <c r="BE182"/>
  <c r="BE185"/>
  <c r="BE192"/>
  <c i="13" r="BK119"/>
  <c r="J119"/>
  <c r="J96"/>
  <c i="14" r="BE146"/>
  <c r="BE173"/>
  <c r="BE190"/>
  <c r="BE196"/>
  <c r="J89"/>
  <c r="BE127"/>
  <c r="BE163"/>
  <c r="BE165"/>
  <c r="BE167"/>
  <c r="BE187"/>
  <c r="BE135"/>
  <c r="BE137"/>
  <c r="BE139"/>
  <c r="BE149"/>
  <c r="BE142"/>
  <c r="BE153"/>
  <c r="BE154"/>
  <c r="BE157"/>
  <c r="BE171"/>
  <c r="BE179"/>
  <c r="BE194"/>
  <c r="BE125"/>
  <c r="BE129"/>
  <c r="BE132"/>
  <c r="BE159"/>
  <c r="BE161"/>
  <c i="13" r="F92"/>
  <c r="J113"/>
  <c r="BE121"/>
  <c r="BE137"/>
  <c r="BE139"/>
  <c r="BE145"/>
  <c r="BE158"/>
  <c r="BE125"/>
  <c r="BE143"/>
  <c r="BE154"/>
  <c i="12" r="J128"/>
  <c r="J98"/>
  <c i="13" r="BE152"/>
  <c r="E109"/>
  <c r="BE156"/>
  <c r="BE131"/>
  <c r="BE133"/>
  <c r="BE135"/>
  <c r="BE147"/>
  <c r="BE149"/>
  <c r="BE123"/>
  <c r="BE128"/>
  <c r="BE141"/>
  <c i="11" r="J122"/>
  <c r="J97"/>
  <c i="12" r="F92"/>
  <c r="BE174"/>
  <c r="E85"/>
  <c r="BE129"/>
  <c r="BE177"/>
  <c r="BE148"/>
  <c r="BE162"/>
  <c r="BE164"/>
  <c r="BE170"/>
  <c r="BE172"/>
  <c r="BE186"/>
  <c r="BE131"/>
  <c r="BE133"/>
  <c r="BE150"/>
  <c r="BE153"/>
  <c r="BE191"/>
  <c r="BE192"/>
  <c r="J119"/>
  <c r="BE127"/>
  <c r="BE156"/>
  <c r="BE158"/>
  <c r="BE160"/>
  <c r="BE184"/>
  <c r="BE189"/>
  <c r="BE136"/>
  <c r="BE139"/>
  <c r="BE175"/>
  <c r="BE141"/>
  <c r="BE143"/>
  <c r="BE146"/>
  <c r="BE166"/>
  <c r="BE168"/>
  <c r="BE180"/>
  <c r="BE182"/>
  <c i="11" r="E85"/>
  <c r="BE155"/>
  <c r="BE171"/>
  <c i="10" r="J121"/>
  <c r="J97"/>
  <c i="11" r="J89"/>
  <c r="BE137"/>
  <c r="BE138"/>
  <c r="BE145"/>
  <c r="BE180"/>
  <c r="F118"/>
  <c r="BE123"/>
  <c r="BE147"/>
  <c r="BE149"/>
  <c r="BE161"/>
  <c r="BE130"/>
  <c r="BE141"/>
  <c r="BE143"/>
  <c r="BE166"/>
  <c r="BE133"/>
  <c r="BE151"/>
  <c r="BE159"/>
  <c r="BE163"/>
  <c r="BE125"/>
  <c r="BE157"/>
  <c r="BE127"/>
  <c r="BE135"/>
  <c r="BE153"/>
  <c r="BE169"/>
  <c r="BE174"/>
  <c r="BE176"/>
  <c r="BE178"/>
  <c i="9" r="BK125"/>
  <c r="J125"/>
  <c i="10" r="F92"/>
  <c r="BE149"/>
  <c r="J89"/>
  <c r="BE160"/>
  <c r="BE162"/>
  <c r="BE164"/>
  <c r="BE122"/>
  <c r="BE126"/>
  <c r="BE129"/>
  <c r="BE143"/>
  <c r="BE124"/>
  <c r="BE132"/>
  <c r="BE137"/>
  <c r="BE139"/>
  <c r="BE141"/>
  <c r="BE151"/>
  <c r="BE153"/>
  <c r="BE155"/>
  <c r="BE166"/>
  <c r="E85"/>
  <c r="BE135"/>
  <c r="BE145"/>
  <c r="BE147"/>
  <c r="BE157"/>
  <c i="8" r="BK121"/>
  <c r="J121"/>
  <c r="J96"/>
  <c i="9" r="BE129"/>
  <c r="BE190"/>
  <c r="E85"/>
  <c r="BE160"/>
  <c r="BE168"/>
  <c r="BE174"/>
  <c r="F92"/>
  <c r="BE139"/>
  <c r="BE156"/>
  <c r="BE158"/>
  <c r="BE176"/>
  <c r="BE178"/>
  <c r="BE192"/>
  <c r="BE193"/>
  <c r="J89"/>
  <c r="BE141"/>
  <c r="BE143"/>
  <c r="BE127"/>
  <c r="BE162"/>
  <c r="BE164"/>
  <c r="BE166"/>
  <c r="BE181"/>
  <c r="BE185"/>
  <c r="BE187"/>
  <c r="BE148"/>
  <c r="BE150"/>
  <c r="BE153"/>
  <c r="BE170"/>
  <c r="BE172"/>
  <c r="BE131"/>
  <c r="BE133"/>
  <c r="BE136"/>
  <c r="BE146"/>
  <c r="BE183"/>
  <c i="7" r="J121"/>
  <c r="J97"/>
  <c i="8" r="E85"/>
  <c r="BE133"/>
  <c r="BE137"/>
  <c r="BE161"/>
  <c r="BE138"/>
  <c r="BE125"/>
  <c r="BE127"/>
  <c r="BE143"/>
  <c r="BE147"/>
  <c r="BE151"/>
  <c r="BE157"/>
  <c r="BE159"/>
  <c r="BE163"/>
  <c r="BE153"/>
  <c r="BE155"/>
  <c r="BE171"/>
  <c r="BE180"/>
  <c r="BE145"/>
  <c r="BE149"/>
  <c r="BE166"/>
  <c r="F92"/>
  <c r="BE174"/>
  <c r="BE176"/>
  <c r="J89"/>
  <c r="BE141"/>
  <c r="BE169"/>
  <c r="BE123"/>
  <c r="BE130"/>
  <c r="BE135"/>
  <c r="BE178"/>
  <c i="6" r="BK125"/>
  <c r="J125"/>
  <c r="J96"/>
  <c i="7" r="BE143"/>
  <c r="BE147"/>
  <c r="BE149"/>
  <c r="F92"/>
  <c r="BE151"/>
  <c r="E110"/>
  <c r="BE145"/>
  <c r="J89"/>
  <c r="BE129"/>
  <c r="BE135"/>
  <c r="BE157"/>
  <c r="BE162"/>
  <c r="BE137"/>
  <c r="BE141"/>
  <c r="BE164"/>
  <c r="BE126"/>
  <c r="BE153"/>
  <c r="BE155"/>
  <c r="BE166"/>
  <c r="BE160"/>
  <c r="BE122"/>
  <c r="BE124"/>
  <c r="BE132"/>
  <c r="BE139"/>
  <c i="6" r="E85"/>
  <c r="F122"/>
  <c r="BE150"/>
  <c r="BE156"/>
  <c r="BE164"/>
  <c r="BE174"/>
  <c r="BE176"/>
  <c r="BE192"/>
  <c r="BE136"/>
  <c r="BE178"/>
  <c r="BE190"/>
  <c r="BE193"/>
  <c r="J89"/>
  <c r="BE139"/>
  <c r="BE153"/>
  <c i="5" r="BK121"/>
  <c r="J121"/>
  <c r="J96"/>
  <c i="6" r="BE129"/>
  <c r="BE133"/>
  <c r="BE148"/>
  <c r="BE162"/>
  <c r="BE172"/>
  <c r="BE183"/>
  <c r="BE187"/>
  <c r="BE127"/>
  <c r="BE160"/>
  <c r="BE166"/>
  <c r="BE170"/>
  <c r="BE181"/>
  <c r="BE185"/>
  <c r="BE131"/>
  <c r="BE141"/>
  <c r="BE143"/>
  <c r="BE146"/>
  <c r="BE158"/>
  <c r="BE168"/>
  <c i="5" r="J115"/>
  <c r="BE127"/>
  <c r="BE130"/>
  <c r="BE133"/>
  <c r="BE135"/>
  <c r="BE137"/>
  <c r="BE143"/>
  <c r="BE163"/>
  <c i="4" r="BK120"/>
  <c r="J120"/>
  <c r="J96"/>
  <c i="5" r="BE155"/>
  <c r="BE138"/>
  <c r="BE141"/>
  <c r="BE166"/>
  <c r="BE169"/>
  <c r="BE171"/>
  <c r="E85"/>
  <c r="F92"/>
  <c r="BE153"/>
  <c r="BE157"/>
  <c r="BE123"/>
  <c r="BE125"/>
  <c r="BE145"/>
  <c r="BE174"/>
  <c r="BE176"/>
  <c r="BE178"/>
  <c r="BE149"/>
  <c r="BE159"/>
  <c r="BE161"/>
  <c r="BE180"/>
  <c r="BE147"/>
  <c r="BE151"/>
  <c i="4" r="E110"/>
  <c r="BE135"/>
  <c r="BE137"/>
  <c r="BE149"/>
  <c r="F117"/>
  <c r="BE126"/>
  <c r="BE132"/>
  <c r="BE139"/>
  <c r="BE141"/>
  <c r="BE143"/>
  <c r="BE129"/>
  <c r="BE145"/>
  <c r="BE153"/>
  <c r="BE122"/>
  <c r="BE157"/>
  <c r="BE160"/>
  <c r="BE166"/>
  <c r="BE162"/>
  <c i="3" r="J128"/>
  <c r="J98"/>
  <c i="4" r="J114"/>
  <c r="BE147"/>
  <c r="BE155"/>
  <c r="BE151"/>
  <c r="BE164"/>
  <c r="BE124"/>
  <c i="3" r="E115"/>
  <c r="BE141"/>
  <c r="BE143"/>
  <c r="BE146"/>
  <c r="BE148"/>
  <c r="BE131"/>
  <c r="BE136"/>
  <c r="BE139"/>
  <c r="BE170"/>
  <c r="BE185"/>
  <c r="F92"/>
  <c r="BE133"/>
  <c r="BE164"/>
  <c r="BE181"/>
  <c r="J119"/>
  <c r="BE129"/>
  <c r="BE158"/>
  <c r="BE162"/>
  <c r="BE166"/>
  <c r="BE172"/>
  <c r="BE174"/>
  <c r="BE192"/>
  <c r="BE168"/>
  <c r="BE187"/>
  <c r="BE156"/>
  <c r="BE178"/>
  <c r="BE193"/>
  <c r="BE127"/>
  <c r="BE150"/>
  <c r="BE153"/>
  <c r="BE160"/>
  <c r="BE176"/>
  <c r="BE183"/>
  <c r="BE190"/>
  <c i="2" r="E85"/>
  <c r="J89"/>
  <c r="F92"/>
  <c r="BE123"/>
  <c r="BE125"/>
  <c r="BE127"/>
  <c r="BE130"/>
  <c r="BE133"/>
  <c r="BE135"/>
  <c r="BE137"/>
  <c r="BE138"/>
  <c r="BE140"/>
  <c r="BE143"/>
  <c r="BE145"/>
  <c r="BE147"/>
  <c r="BE149"/>
  <c r="BE151"/>
  <c r="BE153"/>
  <c r="BE155"/>
  <c r="BE157"/>
  <c r="BE159"/>
  <c r="BE161"/>
  <c r="BE163"/>
  <c r="BE165"/>
  <c r="BE168"/>
  <c r="BE171"/>
  <c r="BE173"/>
  <c r="BE176"/>
  <c r="BE178"/>
  <c r="BE180"/>
  <c r="BE182"/>
  <c i="1" r="BC95"/>
  <c r="BB95"/>
  <c r="BA95"/>
  <c r="AW95"/>
  <c r="BD95"/>
  <c i="3" r="F37"/>
  <c i="1" r="BD96"/>
  <c i="5" r="F36"/>
  <c i="1" r="BC98"/>
  <c i="7" r="F34"/>
  <c i="1" r="BA100"/>
  <c i="8" r="F36"/>
  <c i="1" r="BC101"/>
  <c i="10" r="F37"/>
  <c i="1" r="BD103"/>
  <c i="12" r="F36"/>
  <c i="1" r="BC105"/>
  <c i="13" r="J34"/>
  <c i="1" r="AW106"/>
  <c i="15" r="F36"/>
  <c i="1" r="BC108"/>
  <c i="16" r="F35"/>
  <c i="1" r="BB109"/>
  <c i="4" r="F34"/>
  <c i="1" r="BA97"/>
  <c i="5" r="F35"/>
  <c i="1" r="BB98"/>
  <c i="6" r="F35"/>
  <c i="1" r="BB99"/>
  <c i="8" r="J34"/>
  <c i="1" r="AW101"/>
  <c i="10" r="F36"/>
  <c i="1" r="BC103"/>
  <c i="11" r="F37"/>
  <c i="1" r="BD104"/>
  <c i="13" r="F34"/>
  <c i="1" r="BA106"/>
  <c i="14" r="F35"/>
  <c i="1" r="BB107"/>
  <c i="16" r="J34"/>
  <c i="1" r="AW109"/>
  <c i="3" r="J34"/>
  <c i="1" r="AW96"/>
  <c i="6" r="F36"/>
  <c i="1" r="BC99"/>
  <c i="7" r="J34"/>
  <c i="1" r="AW100"/>
  <c i="9" r="F35"/>
  <c i="1" r="BB102"/>
  <c i="10" r="J34"/>
  <c i="1" r="AW103"/>
  <c i="11" r="J34"/>
  <c i="1" r="AW104"/>
  <c i="13" r="F36"/>
  <c i="1" r="BC106"/>
  <c i="15" r="F34"/>
  <c i="1" r="BA108"/>
  <c i="16" r="F34"/>
  <c i="1" r="BA109"/>
  <c i="4" r="F36"/>
  <c i="1" r="BC97"/>
  <c i="4" r="F37"/>
  <c i="1" r="BD97"/>
  <c i="6" r="J34"/>
  <c i="1" r="AW99"/>
  <c i="8" r="F37"/>
  <c i="1" r="BD101"/>
  <c i="9" r="F36"/>
  <c i="1" r="BC102"/>
  <c i="11" r="F35"/>
  <c i="1" r="BB104"/>
  <c i="12" r="F35"/>
  <c i="1" r="BB105"/>
  <c i="14" r="J34"/>
  <c i="1" r="AW107"/>
  <c i="15" r="F35"/>
  <c i="1" r="BB108"/>
  <c i="17" r="F34"/>
  <c i="1" r="BA110"/>
  <c i="3" r="F35"/>
  <c i="1" r="BB96"/>
  <c i="5" r="F37"/>
  <c i="1" r="BD98"/>
  <c i="6" r="F37"/>
  <c i="1" r="BD99"/>
  <c i="9" r="F34"/>
  <c i="1" r="BA102"/>
  <c i="10" r="F35"/>
  <c i="1" r="BB103"/>
  <c i="12" r="F34"/>
  <c i="1" r="BA105"/>
  <c i="14" r="F34"/>
  <c i="1" r="BA107"/>
  <c i="15" r="J34"/>
  <c i="1" r="AW108"/>
  <c i="17" r="F35"/>
  <c i="1" r="BB110"/>
  <c i="3" r="F36"/>
  <c i="1" r="BC96"/>
  <c i="6" r="F34"/>
  <c i="1" r="BA99"/>
  <c i="7" r="F37"/>
  <c i="1" r="BD100"/>
  <c i="9" r="J34"/>
  <c i="1" r="AW102"/>
  <c i="9" r="J30"/>
  <c i="11" r="F34"/>
  <c i="1" r="BA104"/>
  <c i="12" r="F37"/>
  <c i="1" r="BD105"/>
  <c i="14" r="F37"/>
  <c i="1" r="BD107"/>
  <c i="16" r="F37"/>
  <c i="1" r="BD109"/>
  <c i="17" r="J34"/>
  <c i="1" r="AW110"/>
  <c i="4" r="F35"/>
  <c i="1" r="BB97"/>
  <c i="4" r="J34"/>
  <c i="1" r="AW97"/>
  <c i="5" r="F34"/>
  <c i="1" r="BA98"/>
  <c i="7" r="F35"/>
  <c i="1" r="BB100"/>
  <c i="8" r="F34"/>
  <c i="1" r="BA101"/>
  <c i="9" r="F37"/>
  <c i="1" r="BD102"/>
  <c i="12" r="J34"/>
  <c i="1" r="AW105"/>
  <c i="13" r="F35"/>
  <c i="1" r="BB106"/>
  <c i="15" r="F37"/>
  <c i="1" r="BD108"/>
  <c i="17" r="F37"/>
  <c i="1" r="BD110"/>
  <c i="3" r="F34"/>
  <c i="1" r="BA96"/>
  <c i="5" r="J34"/>
  <c i="1" r="AW98"/>
  <c i="7" r="F36"/>
  <c i="1" r="BC100"/>
  <c i="8" r="F35"/>
  <c i="1" r="BB101"/>
  <c i="10" r="F34"/>
  <c i="1" r="BA103"/>
  <c i="11" r="F36"/>
  <c i="1" r="BC104"/>
  <c i="13" r="F37"/>
  <c i="1" r="BD106"/>
  <c i="14" r="F36"/>
  <c i="1" r="BC107"/>
  <c i="16" r="F36"/>
  <c i="1" r="BC109"/>
  <c i="17" r="F36"/>
  <c i="1" r="BC110"/>
  <c i="8" l="1" r="T121"/>
  <c i="9" r="R125"/>
  <c i="2" r="R121"/>
  <c i="14" r="P123"/>
  <c i="1" r="AU107"/>
  <c i="12" r="T125"/>
  <c i="15" r="BK121"/>
  <c r="J121"/>
  <c r="J96"/>
  <c i="10" r="T120"/>
  <c i="8" r="R121"/>
  <c i="16" r="T121"/>
  <c i="7" r="T120"/>
  <c i="4" r="P120"/>
  <c i="1" r="AU97"/>
  <c i="7" r="BK120"/>
  <c r="J120"/>
  <c i="4" r="T120"/>
  <c i="15" r="P121"/>
  <c i="1" r="AU108"/>
  <c i="11" r="P121"/>
  <c i="1" r="AU104"/>
  <c i="8" r="P121"/>
  <c i="1" r="AU101"/>
  <c i="14" r="R123"/>
  <c i="6" r="P125"/>
  <c i="1" r="AU99"/>
  <c i="12" r="R125"/>
  <c i="9" r="P125"/>
  <c i="1" r="AU102"/>
  <c i="5" r="T121"/>
  <c i="11" r="R121"/>
  <c i="5" r="R121"/>
  <c i="10" r="P120"/>
  <c i="1" r="AU103"/>
  <c i="3" r="BK125"/>
  <c r="J125"/>
  <c i="10" r="BK120"/>
  <c r="J120"/>
  <c r="J96"/>
  <c i="12" r="BK125"/>
  <c r="J125"/>
  <c r="J96"/>
  <c i="9" r="T125"/>
  <c i="6" r="T125"/>
  <c i="16" r="P121"/>
  <c i="1" r="AU109"/>
  <c i="7" r="P120"/>
  <c i="1" r="AU100"/>
  <c i="4" r="R120"/>
  <c i="2" r="T121"/>
  <c i="13" r="P119"/>
  <c i="1" r="AU106"/>
  <c i="11" r="T121"/>
  <c i="15" r="T121"/>
  <c i="11" r="BK121"/>
  <c r="J121"/>
  <c r="J96"/>
  <c i="2" r="BK121"/>
  <c r="J121"/>
  <c i="17" r="BK120"/>
  <c r="J120"/>
  <c r="J96"/>
  <c i="1" r="AG102"/>
  <c i="9" r="J96"/>
  <c i="3" r="F33"/>
  <c i="1" r="AZ96"/>
  <c i="6" r="J30"/>
  <c i="1" r="AG99"/>
  <c i="9" r="J33"/>
  <c i="1" r="AV102"/>
  <c r="AT102"/>
  <c r="AN102"/>
  <c i="12" r="J33"/>
  <c i="1" r="AV105"/>
  <c r="AT105"/>
  <c i="17" r="F33"/>
  <c i="1" r="AZ110"/>
  <c r="BD94"/>
  <c r="W33"/>
  <c i="7" r="J30"/>
  <c i="1" r="AG100"/>
  <c i="4" r="F33"/>
  <c i="1" r="AZ97"/>
  <c i="5" r="J30"/>
  <c i="1" r="AG98"/>
  <c i="6" r="F33"/>
  <c i="1" r="AZ99"/>
  <c i="11" r="F33"/>
  <c i="1" r="AZ104"/>
  <c i="15" r="F33"/>
  <c i="1" r="AZ108"/>
  <c i="3" r="J30"/>
  <c i="1" r="AG96"/>
  <c i="3" r="J33"/>
  <c i="1" r="AV96"/>
  <c r="AT96"/>
  <c r="AN96"/>
  <c i="7" r="F33"/>
  <c i="1" r="AZ100"/>
  <c i="10" r="F33"/>
  <c i="1" r="AZ103"/>
  <c i="14" r="F33"/>
  <c i="1" r="AZ107"/>
  <c r="BB94"/>
  <c r="W31"/>
  <c i="4" r="J33"/>
  <c i="1" r="AV97"/>
  <c r="AT97"/>
  <c i="6" r="J33"/>
  <c i="1" r="AV99"/>
  <c r="AT99"/>
  <c i="11" r="J33"/>
  <c i="1" r="AV104"/>
  <c r="AT104"/>
  <c i="16" r="J33"/>
  <c i="1" r="AV109"/>
  <c r="AT109"/>
  <c i="2" r="F33"/>
  <c i="1" r="AZ95"/>
  <c i="7" r="J33"/>
  <c i="1" r="AV100"/>
  <c r="AT100"/>
  <c r="AN100"/>
  <c i="10" r="J33"/>
  <c i="1" r="AV103"/>
  <c r="AT103"/>
  <c i="13" r="J30"/>
  <c i="1" r="AG106"/>
  <c i="14" r="J33"/>
  <c i="1" r="AV107"/>
  <c r="AT107"/>
  <c r="BC94"/>
  <c r="W32"/>
  <c i="4" r="J30"/>
  <c i="1" r="AG97"/>
  <c i="5" r="F33"/>
  <c i="1" r="AZ98"/>
  <c i="8" r="J33"/>
  <c i="1" r="AV101"/>
  <c r="AT101"/>
  <c i="12" r="F33"/>
  <c i="1" r="AZ105"/>
  <c i="16" r="J30"/>
  <c i="1" r="AG109"/>
  <c i="17" r="J33"/>
  <c i="1" r="AV110"/>
  <c r="AT110"/>
  <c i="2" r="J33"/>
  <c i="1" r="AV95"/>
  <c r="AT95"/>
  <c i="8" r="F33"/>
  <c i="1" r="AZ101"/>
  <c i="13" r="J33"/>
  <c i="1" r="AV106"/>
  <c r="AT106"/>
  <c i="15" r="J33"/>
  <c i="1" r="AV108"/>
  <c r="AT108"/>
  <c i="2" r="J30"/>
  <c i="1" r="AG95"/>
  <c i="5" r="J33"/>
  <c i="1" r="AV98"/>
  <c r="AT98"/>
  <c i="8" r="J30"/>
  <c i="1" r="AG101"/>
  <c i="9" r="F33"/>
  <c i="1" r="AZ102"/>
  <c i="13" r="F33"/>
  <c i="1" r="AZ106"/>
  <c i="14" r="J30"/>
  <c i="1" r="AG107"/>
  <c i="16" r="F33"/>
  <c i="1" r="AZ109"/>
  <c r="BA94"/>
  <c r="W30"/>
  <c i="3" l="1" r="J96"/>
  <c i="2" r="J96"/>
  <c i="7" r="J96"/>
  <c i="1" r="AN109"/>
  <c i="16" r="J39"/>
  <c i="1" r="AN107"/>
  <c r="AN106"/>
  <c i="14" r="J39"/>
  <c i="13" r="J39"/>
  <c i="1" r="AN101"/>
  <c i="9" r="J39"/>
  <c i="8" r="J39"/>
  <c i="1" r="AN99"/>
  <c i="7" r="J39"/>
  <c i="1" r="AN98"/>
  <c i="6" r="J39"/>
  <c i="1" r="AN97"/>
  <c i="5" r="J39"/>
  <c i="4" r="J39"/>
  <c i="3" r="J39"/>
  <c i="2" r="J39"/>
  <c i="1" r="AN95"/>
  <c r="AU94"/>
  <c r="AW94"/>
  <c r="AK30"/>
  <c i="17" r="J30"/>
  <c i="1" r="AG110"/>
  <c i="15" r="J30"/>
  <c i="1" r="AG108"/>
  <c i="11" r="J30"/>
  <c i="1" r="AG104"/>
  <c i="10" r="J30"/>
  <c i="1" r="AG103"/>
  <c r="AX94"/>
  <c i="12" r="J30"/>
  <c i="1" r="AG105"/>
  <c r="AZ94"/>
  <c r="W29"/>
  <c r="AY94"/>
  <c i="17" l="1" r="J39"/>
  <c i="15" r="J39"/>
  <c i="10" r="J39"/>
  <c i="11" r="J39"/>
  <c i="12" r="J39"/>
  <c i="1" r="AN105"/>
  <c r="AN104"/>
  <c r="AN103"/>
  <c r="AN110"/>
  <c r="AN108"/>
  <c r="AG94"/>
  <c r="AV94"/>
  <c r="AK29"/>
  <c l="1" r="AK26"/>
  <c r="AT94"/>
  <c l="1" r="AN94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<sst xmlns="http://schemas.openxmlformats.org/spreadsheetml/2006/main">
  <si>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</si>
  <si>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</si>
  <si>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</si>
  <si>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</si>
  <si>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</si>
  <si>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{bf9314f2-4b65-432c-96fa-a69dfeabec23}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</si>
  <si>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</si>
  <si>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</si>
  <si>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</si>
  <si>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</si>
  <si>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</si>
  <si>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</si>
  <si>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</si>
  <si>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</si>
  <si>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2024-ST-07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</si>
  <si>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</si>
  <si>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</si>
  <si>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NÁŠLAPNÉ VRSTVY, AKUST. PODHLEDY, VÝMALBA A VÝMĚNA ZASKLENÍ MŠ A ZŠ.17.LISTOPADU</t>
  </si>
  <si>
    <t>KSO:</t>
  </si>
  <si>
    <t>CC-CZ:</t>
  </si>
  <si>
    <t>Místo:</t>
  </si>
  <si>
    <t xml:space="preserve"> </t>
  </si>
  <si>
    <t>Datum:</t>
  </si>
  <si>
    <t>15. 5. 2024</t>
  </si>
  <si>
    <t>Zadavatel:</t>
  </si>
  <si>
    <t>IČ:</t>
  </si>
  <si>
    <t>Město Kopřivnice</t>
  </si>
  <si>
    <t>DIČ:</t>
  </si>
  <si>
    <t>Uchazeč:</t>
  </si>
  <si>
    <t>Vyplň údaj</t>
  </si>
  <si>
    <t>Projektant:</t>
  </si>
  <si>
    <t>Ing. Jan Stuchlík</t>
  </si>
  <si>
    <t>True</t>
  </si>
  <si>
    <t>Zpracovatel:</t>
  </si>
  <si>
    <t>190 07 680</t>
  </si>
  <si>
    <t>Ladislav Pekárek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</si>
  <si>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</si>
  <si>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</si>
  <si>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</si>
  <si>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</si>
  <si>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</si>
  <si>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</si>
  <si>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</si>
  <si>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</si>
  <si>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</si>
  <si>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</si>
  <si>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</si>
  <si>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</si>
  <si>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</si>
  <si>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</si>
  <si>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</si>
  <si>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</si>
  <si>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</si>
  <si>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</si>
  <si>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</si>
  <si>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</si>
  <si>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</si>
  <si>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</si>
  <si>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</si>
  <si>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</si>
  <si>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</si>
  <si>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</si>
  <si>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</si>
  <si>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</si>
  <si>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</si>
  <si>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</si>
  <si>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</si>
  <si>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</si>
  <si>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</si>
  <si>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</si>
  <si>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</si>
  <si>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</si>
  <si>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</si>
  <si>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</si>
  <si>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</si>
  <si>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</si>
  <si>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</si>
  <si>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</si>
  <si>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</si>
  <si>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</si>
  <si>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</si>
  <si>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</si>
  <si>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202</t>
  </si>
  <si>
    <t>Místnost č.202</t>
  </si>
  <si>
    <t>STA</t>
  </si>
  <si>
    <t>1</t>
  </si>
  <si>
    <t>{d3c887a3-3962-4d00-9f86-e5387555295f}</t>
  </si>
  <si>
    <t>2</t>
  </si>
  <si>
    <t>203</t>
  </si>
  <si>
    <t>Místnost č.203</t>
  </si>
  <si>
    <t>{c6bdfbc3-1b08-4571-8f2e-f7d337c2f897}</t>
  </si>
  <si>
    <t>204</t>
  </si>
  <si>
    <t>Místnost č.204</t>
  </si>
  <si>
    <t>{a3267a62-4ef8-49ee-aa93-00e53269f450}</t>
  </si>
  <si>
    <t>205</t>
  </si>
  <si>
    <t>Místnost č.205</t>
  </si>
  <si>
    <t>{d15f5ac5-7602-46c5-afa5-084c70644d07}</t>
  </si>
  <si>
    <t>206</t>
  </si>
  <si>
    <t>Místnost č.206</t>
  </si>
  <si>
    <t>{3a5586fa-22d9-41f2-9751-d29375cd8926}</t>
  </si>
  <si>
    <t>207</t>
  </si>
  <si>
    <t>Místnost č.207</t>
  </si>
  <si>
    <t>{e1fd03d9-b27b-4cf6-92f7-3e747c5c44cb}</t>
  </si>
  <si>
    <t>208</t>
  </si>
  <si>
    <t>Místnost č.208</t>
  </si>
  <si>
    <t>{568f91be-d09e-4b35-9472-094ec615c08b}</t>
  </si>
  <si>
    <t>209</t>
  </si>
  <si>
    <t>Místnost č.209</t>
  </si>
  <si>
    <t>{cf4aa71b-f5ea-4383-970a-bea224f7067a}</t>
  </si>
  <si>
    <t>210</t>
  </si>
  <si>
    <t>Místnost č.210</t>
  </si>
  <si>
    <t>{052e4dbd-df37-41e1-bc66-f5f04fb30838}</t>
  </si>
  <si>
    <t>211</t>
  </si>
  <si>
    <t>Místnost č.211</t>
  </si>
  <si>
    <t>{f83809ce-bb81-4561-8b0e-3100f8e19bf5}</t>
  </si>
  <si>
    <t>212</t>
  </si>
  <si>
    <t>Místnost č.212</t>
  </si>
  <si>
    <t>{58ab78e1-d92d-4641-8fab-08097e373be9}</t>
  </si>
  <si>
    <t>213</t>
  </si>
  <si>
    <t>Místnost č.213</t>
  </si>
  <si>
    <t>{f59f350e-7d10-41a1-8f7a-1d92f6a4d66e}</t>
  </si>
  <si>
    <t>214</t>
  </si>
  <si>
    <t>Místnost č.214</t>
  </si>
  <si>
    <t>{6fd34a85-b938-49e0-8222-5d022e66b098}</t>
  </si>
  <si>
    <t>215</t>
  </si>
  <si>
    <t>Místnost č.215</t>
  </si>
  <si>
    <t>{62af751a-809d-40a5-b5ba-2997e427284b}</t>
  </si>
  <si>
    <t>CH 01</t>
  </si>
  <si>
    <t>Chodba 1.n.p.</t>
  </si>
  <si>
    <t>{d7ac8ae0-69fd-4227-8f20-7185dc782c70}</t>
  </si>
  <si>
    <t>CH 02</t>
  </si>
  <si>
    <t>Chodba 2.n.p.</t>
  </si>
  <si>
    <t>{8fc866af-6763-4269-8a5c-adcf147cf177}</t>
  </si>
  <si>
    <t>KRYCÍ LIST SOUPISU PRACÍ</t>
  </si>
  <si>
    <t>Objekt:</t>
  </si>
  <si>
    <t>202 - Místnost č.202</t>
  </si>
  <si>
    <t>REKAPITULACE ČLENĚNÍ SOUPISU PRACÍ</t>
  </si>
  <si>
    <t>Kód dílu - Popis</t>
  </si>
  <si>
    <t>Cena celkem [CZK]</t>
  </si>
  <si>
    <t>Náklady ze soupisu prací</t>
  </si>
  <si>
    <t>-1</t>
  </si>
  <si>
    <t>997 - Přesun sutě</t>
  </si>
  <si>
    <t>766 - Konstrukce truhlářské</t>
  </si>
  <si>
    <t>776 - Podlahy povlakové</t>
  </si>
  <si>
    <t>783 - Dokončovací práce - nátěry</t>
  </si>
  <si>
    <t>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</si>
  <si>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</si>
  <si>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</si>
  <si>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</si>
  <si>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</si>
  <si>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</si>
  <si>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</si>
  <si>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</si>
  <si>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</si>
  <si>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</si>
  <si>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</si>
  <si>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</si>
  <si>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</si>
  <si>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</si>
  <si>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997</t>
  </si>
  <si>
    <t>Přesun sutě</t>
  </si>
  <si>
    <t>ROZPOCET</t>
  </si>
  <si>
    <t>K</t>
  </si>
  <si>
    <t>997013211</t>
  </si>
  <si>
    <t>Vnitrostaveništní doprava suti a vybouraných hmot vodorovně do 50 m s naložením ručně pro budovy a haly výšky do 6 m</t>
  </si>
  <si>
    <t>t</t>
  </si>
  <si>
    <t>CS ÚRS 2024 01</t>
  </si>
  <si>
    <t>4</t>
  </si>
  <si>
    <t>-2119553828</t>
  </si>
  <si>
    <t>Online PSC</t>
  </si>
  <si>
    <t>https://podminky.urs.cz/item/CS_URS_2024_01/997013211</t>
  </si>
  <si>
    <t>997013501</t>
  </si>
  <si>
    <t>Odvoz suti a vybouraných hmot na skládku nebo meziskládku se složením, na vzdálenost do 1 km</t>
  </si>
  <si>
    <t>-1033870088</t>
  </si>
  <si>
    <t>https://podminky.urs.cz/item/CS_URS_2024_01/997013501</t>
  </si>
  <si>
    <t>3</t>
  </si>
  <si>
    <t>997013509</t>
  </si>
  <si>
    <t>Odvoz suti a vybouraných hmot na skládku nebo meziskládku se složením, na vzdálenost Příplatek k ceně za každý další započatý 1 km přes 1 km</t>
  </si>
  <si>
    <t>-367778038</t>
  </si>
  <si>
    <t>https://podminky.urs.cz/item/CS_URS_2024_01/997013509</t>
  </si>
  <si>
    <t>VV</t>
  </si>
  <si>
    <t>0,053*14 'Přepočtené koeficientem množství</t>
  </si>
  <si>
    <t>997013813</t>
  </si>
  <si>
    <t>Poplatek za uložení stavebního odpadu na skládce (skládkovné) z plastických hmot zatříděného do Katalogu odpadů pod kódem 17 02 03</t>
  </si>
  <si>
    <t>806650794</t>
  </si>
  <si>
    <t>https://podminky.urs.cz/item/CS_URS_2024_01/997013813</t>
  </si>
  <si>
    <t>766</t>
  </si>
  <si>
    <t>Konstrukce truhlářské</t>
  </si>
  <si>
    <t>5</t>
  </si>
  <si>
    <t>766491851</t>
  </si>
  <si>
    <t>Demontáž ostatních truhlářských konstrukcí prahů dveří jednokřídlových</t>
  </si>
  <si>
    <t>kus</t>
  </si>
  <si>
    <t>16</t>
  </si>
  <si>
    <t>182338529</t>
  </si>
  <si>
    <t>https://podminky.urs.cz/item/CS_URS_2024_01/766491851</t>
  </si>
  <si>
    <t>6</t>
  </si>
  <si>
    <t>766660022</t>
  </si>
  <si>
    <t>Montáž dveřních křídel dřevěných nebo plastových otevíravých do ocelové zárubně protipožárních jednokřídlových, šířky přes 800 mm</t>
  </si>
  <si>
    <t>-1059385414</t>
  </si>
  <si>
    <t>https://podminky.urs.cz/item/CS_URS_2024_01/766660022</t>
  </si>
  <si>
    <t>7</t>
  </si>
  <si>
    <t>M</t>
  </si>
  <si>
    <t>61162039</t>
  </si>
  <si>
    <t>dveře jednokřídlé dřevotřískové protipožární EI (EW) 30 D3 povrch fóliový plné 900x1970-2100mm</t>
  </si>
  <si>
    <t>32</t>
  </si>
  <si>
    <t>-671378233</t>
  </si>
  <si>
    <t>8</t>
  </si>
  <si>
    <t>766691914</t>
  </si>
  <si>
    <t>Ostatní práce vyvěšení nebo zavěšení křídel dřevěných dveřních, plochy do 2 m2</t>
  </si>
  <si>
    <t>932727155</t>
  </si>
  <si>
    <t>https://podminky.urs.cz/item/CS_URS_2024_01/766691914</t>
  </si>
  <si>
    <t>9</t>
  </si>
  <si>
    <t>998766201</t>
  </si>
  <si>
    <t>Přesun hmot pro konstrukce truhlářské stanovený procentní sazbou (%) z ceny vodorovná dopravní vzdálenost do 50 m základní v objektech výšky do 6 m</t>
  </si>
  <si>
    <t>%</t>
  </si>
  <si>
    <t>62905542</t>
  </si>
  <si>
    <t>https://podminky.urs.cz/item/CS_URS_2024_01/998766201</t>
  </si>
  <si>
    <t>776</t>
  </si>
  <si>
    <t>Podlahy povlakové</t>
  </si>
  <si>
    <t>10</t>
  </si>
  <si>
    <t>776111115</t>
  </si>
  <si>
    <t>Příprava podkladu povlakových podlah a stěn broušení podlah stávajícího podkladu před litím stěrky</t>
  </si>
  <si>
    <t>m2</t>
  </si>
  <si>
    <t>-1718334703</t>
  </si>
  <si>
    <t>https://podminky.urs.cz/item/CS_URS_2024_01/776111115</t>
  </si>
  <si>
    <t>11</t>
  </si>
  <si>
    <t>776121112</t>
  </si>
  <si>
    <t>Příprava podkladu povlakových podlah a stěn penetrace vodou ředitelná podlah</t>
  </si>
  <si>
    <t>-1234049164</t>
  </si>
  <si>
    <t>https://podminky.urs.cz/item/CS_URS_2024_01/776121112</t>
  </si>
  <si>
    <t>776141112</t>
  </si>
  <si>
    <t>Příprava podkladu povlakových podlah a stěn vyrovnání samonivelační stěrkou podlah min.pevnosti 20 MPa, tloušťky přes 3 do 5 mm</t>
  </si>
  <si>
    <t>-808390205</t>
  </si>
  <si>
    <t>https://podminky.urs.cz/item/CS_URS_2024_01/776141112</t>
  </si>
  <si>
    <t>13</t>
  </si>
  <si>
    <t>776201812</t>
  </si>
  <si>
    <t>Demontáž povlakových podlahovin lepených ručně s podložkou</t>
  </si>
  <si>
    <t>1624735024</t>
  </si>
  <si>
    <t>https://podminky.urs.cz/item/CS_URS_2024_01/776201812</t>
  </si>
  <si>
    <t>14</t>
  </si>
  <si>
    <t>776221111</t>
  </si>
  <si>
    <t>Montáž podlahovin z PVC lepením standardním lepidlem z pásů</t>
  </si>
  <si>
    <t>-2084428400</t>
  </si>
  <si>
    <t>https://podminky.urs.cz/item/CS_URS_2024_01/776221111</t>
  </si>
  <si>
    <t>15</t>
  </si>
  <si>
    <t>28411151</t>
  </si>
  <si>
    <t>PVC vinyl heterogenní zátěžová tl 2,00mm nášlapná vrstva 0,70mm, hořlavost Bfl-s1, třída zátěže 34/43, útlum 4dB, bodová zátěž &lt;= 0,10mm, protiskluznost R10</t>
  </si>
  <si>
    <t>-1397854121</t>
  </si>
  <si>
    <t>4,86*1,1 'Přepočtené koeficientem množství</t>
  </si>
  <si>
    <t>776410811</t>
  </si>
  <si>
    <t>Demontáž soklíků nebo lišt pryžových nebo plastových</t>
  </si>
  <si>
    <t>m</t>
  </si>
  <si>
    <t>-599356186</t>
  </si>
  <si>
    <t>https://podminky.urs.cz/item/CS_URS_2024_01/776410811</t>
  </si>
  <si>
    <t>17</t>
  </si>
  <si>
    <t>776421111</t>
  </si>
  <si>
    <t>Montáž lišt obvodových lepených</t>
  </si>
  <si>
    <t>359422438</t>
  </si>
  <si>
    <t>https://podminky.urs.cz/item/CS_URS_2024_01/776421111</t>
  </si>
  <si>
    <t>18</t>
  </si>
  <si>
    <t>28342005</t>
  </si>
  <si>
    <t>lišta ukončovací z PVC 12,5mm</t>
  </si>
  <si>
    <t>790389863</t>
  </si>
  <si>
    <t>9,14*1,02 'Přepočtené koeficientem množství</t>
  </si>
  <si>
    <t>19</t>
  </si>
  <si>
    <t>776421312</t>
  </si>
  <si>
    <t>Montáž lišt přechodových šroubovaných</t>
  </si>
  <si>
    <t>-947479674</t>
  </si>
  <si>
    <t>https://podminky.urs.cz/item/CS_URS_2024_01/776421312</t>
  </si>
  <si>
    <t>20</t>
  </si>
  <si>
    <t>55343110</t>
  </si>
  <si>
    <t>profil přechodový Al narážecí 30mm stříbro</t>
  </si>
  <si>
    <t>-570669457</t>
  </si>
  <si>
    <t>0,9*1,05 'Přepočtené koeficientem množství</t>
  </si>
  <si>
    <t>998776201</t>
  </si>
  <si>
    <t>Přesun hmot pro podlahy povlakové stanovený procentní sazbou (%) z ceny vodorovná dopravní vzdálenost do 50 m základní v objektech výšky do 6 m</t>
  </si>
  <si>
    <t>-2061589508</t>
  </si>
  <si>
    <t>https://podminky.urs.cz/item/CS_URS_2024_01/998776201</t>
  </si>
  <si>
    <t>783</t>
  </si>
  <si>
    <t>Dokončovací práce - nátěry</t>
  </si>
  <si>
    <t>22</t>
  </si>
  <si>
    <t>783301311</t>
  </si>
  <si>
    <t>Příprava podkladu zámečnických konstrukcí před provedením nátěru odmaštění odmašťovačem vodou ředitelným</t>
  </si>
  <si>
    <t>108466028</t>
  </si>
  <si>
    <t>https://podminky.urs.cz/item/CS_URS_2024_01/783301311</t>
  </si>
  <si>
    <t>((2*1,97+0,90)*(0,15+0,10))</t>
  </si>
  <si>
    <t>23</t>
  </si>
  <si>
    <t>783325101</t>
  </si>
  <si>
    <t>Mezinátěr zámečnických konstrukcí jednonásobný akrylátový</t>
  </si>
  <si>
    <t>703574707</t>
  </si>
  <si>
    <t>https://podminky.urs.cz/item/CS_URS_2024_01/783325101</t>
  </si>
  <si>
    <t>24</t>
  </si>
  <si>
    <t>783327101</t>
  </si>
  <si>
    <t>Krycí nátěr (email) zámečnických konstrukcí jednonásobný akrylátový</t>
  </si>
  <si>
    <t>-1327519524</t>
  </si>
  <si>
    <t>https://podminky.urs.cz/item/CS_URS_2024_01/783327101</t>
  </si>
  <si>
    <t>784</t>
  </si>
  <si>
    <t>Dokončovací práce - malby a tapety</t>
  </si>
  <si>
    <t>25</t>
  </si>
  <si>
    <t>784121001</t>
  </si>
  <si>
    <t>Oškrabání malby v místnostech výšky do 3,80 m</t>
  </si>
  <si>
    <t>-553536019</t>
  </si>
  <si>
    <t>https://podminky.urs.cz/item/CS_URS_2024_01/784121001</t>
  </si>
  <si>
    <t>26</t>
  </si>
  <si>
    <t>784121011</t>
  </si>
  <si>
    <t>Rozmývání podkladu po oškrabání malby v místnostech výšky do 3,80 m</t>
  </si>
  <si>
    <t>-1373245773</t>
  </si>
  <si>
    <t>https://podminky.urs.cz/item/CS_URS_2024_01/784121011</t>
  </si>
  <si>
    <t>27</t>
  </si>
  <si>
    <t>784181101</t>
  </si>
  <si>
    <t>Penetrace podkladu jednonásobná základní akrylátová bezbarvá v místnostech výšky do 3,80 m</t>
  </si>
  <si>
    <t>-1356489947</t>
  </si>
  <si>
    <t>https://podminky.urs.cz/item/CS_URS_2024_01/784181101</t>
  </si>
  <si>
    <t>28</t>
  </si>
  <si>
    <t>784211101</t>
  </si>
  <si>
    <t>Malby z malířských směsí oděruvzdorných za mokra dvojnásobné, bílé za mokra oděruvzdorné výborně v místnostech výšky do 3,80 m</t>
  </si>
  <si>
    <t>-2072556186</t>
  </si>
  <si>
    <t>https://podminky.urs.cz/item/CS_URS_2024_01/784211101</t>
  </si>
  <si>
    <t>203 - Místnost č.203</t>
  </si>
  <si>
    <t>9 - Ostatní konstrukce a práce, bourání</t>
  </si>
  <si>
    <t>713 - Izolace tepelné</t>
  </si>
  <si>
    <t>763 - Konstrukce suché výstavby</t>
  </si>
  <si>
    <t>787 - Dokončovací práce - zasklívání</t>
  </si>
  <si>
    <t>N01 - Zednické výpomoci</t>
  </si>
  <si>
    <t>Ostatní konstrukce a práce, bourání</t>
  </si>
  <si>
    <t>962081131-R</t>
  </si>
  <si>
    <t>Demontáž stávajícího kovového rámu, včetně otevíravých dveří a zasklení z copilit (rám 2x3,25m) + likvidace</t>
  </si>
  <si>
    <t>1242668317</t>
  </si>
  <si>
    <t>1100057324</t>
  </si>
  <si>
    <t>760759255</t>
  </si>
  <si>
    <t>-1915109490</t>
  </si>
  <si>
    <t>1,539*14 'Přepočtené koeficientem množství</t>
  </si>
  <si>
    <t>2033321177</t>
  </si>
  <si>
    <t>713</t>
  </si>
  <si>
    <t>Izolace tepelné</t>
  </si>
  <si>
    <t>713111111</t>
  </si>
  <si>
    <t>Montáž tepelné izolace stropů rohožemi, pásy, dílci, deskami, bloky (izolační materiál ve specifikaci) vrchem bez překrytí lepenkou kladenými volně</t>
  </si>
  <si>
    <t>-781110053</t>
  </si>
  <si>
    <t>https://podminky.urs.cz/item/CS_URS_2024_01/713111111</t>
  </si>
  <si>
    <t>63166740</t>
  </si>
  <si>
    <t>pás tepelně izolační univerzální λ=0,038-0,039 tl 40mm</t>
  </si>
  <si>
    <t>1261093048</t>
  </si>
  <si>
    <t>78*1,05 'Přepočtené koeficientem množství</t>
  </si>
  <si>
    <t>998713211</t>
  </si>
  <si>
    <t>Přesun hmot pro izolace tepelné stanovený procentní sazbou (%) z ceny vodorovná dopravní vzdálenost do 50 m s omezením mechanizace v objektech výšky do 6 m</t>
  </si>
  <si>
    <t>1518285280</t>
  </si>
  <si>
    <t>https://podminky.urs.cz/item/CS_URS_2024_01/998713211</t>
  </si>
  <si>
    <t>763</t>
  </si>
  <si>
    <t>Konstrukce suché výstavby</t>
  </si>
  <si>
    <t>763431001</t>
  </si>
  <si>
    <t>Montáž podhledu minerálního včetně zavěšeného roštu viditelného s panely vyjímatelnými, velikosti panelů do 0,36 m2</t>
  </si>
  <si>
    <t>-633061110</t>
  </si>
  <si>
    <t>https://podminky.urs.cz/item/CS_URS_2024_01/763431001</t>
  </si>
  <si>
    <t>KNF.00608441</t>
  </si>
  <si>
    <t>Děrované desky Knauf - rozptýlené kulaté děrování, bílá tkanina</t>
  </si>
  <si>
    <t>967737662</t>
  </si>
  <si>
    <t>P</t>
  </si>
  <si>
    <t>Poznámka k položce:_x000d_
8/15/20 R, UFF, šířka desky 1200 mm</t>
  </si>
  <si>
    <t>998763200</t>
  </si>
  <si>
    <t>Přesun hmot pro dřevostavby stanovený procentní sazbou (%) z ceny vodorovná dopravní vzdálenost do 50 m základní v objektech výšky do 6 m</t>
  </si>
  <si>
    <t>-1636803241</t>
  </si>
  <si>
    <t>https://podminky.urs.cz/item/CS_URS_2024_01/998763200</t>
  </si>
  <si>
    <t>-420772696</t>
  </si>
  <si>
    <t>1190145750</t>
  </si>
  <si>
    <t>517705123</t>
  </si>
  <si>
    <t>721297250</t>
  </si>
  <si>
    <t>2091605828</t>
  </si>
  <si>
    <t>-1093958740</t>
  </si>
  <si>
    <t>1919612660</t>
  </si>
  <si>
    <t>66,75*1,1 'Přepočtené koeficientem množství</t>
  </si>
  <si>
    <t>-1248186519</t>
  </si>
  <si>
    <t>-1906040275</t>
  </si>
  <si>
    <t>-757746289</t>
  </si>
  <si>
    <t>33,025*1,02 'Přepočtené koeficientem množství</t>
  </si>
  <si>
    <t>1608003086</t>
  </si>
  <si>
    <t>1937946838</t>
  </si>
  <si>
    <t>1,7*1,02 'Přepočtené koeficientem množství</t>
  </si>
  <si>
    <t>889910762</t>
  </si>
  <si>
    <t>-1817303580</t>
  </si>
  <si>
    <t>-2073145707</t>
  </si>
  <si>
    <t>-1833822422</t>
  </si>
  <si>
    <t>-1047311609</t>
  </si>
  <si>
    <t>787</t>
  </si>
  <si>
    <t>Dokončovací práce - zasklívání</t>
  </si>
  <si>
    <t>29</t>
  </si>
  <si>
    <t>787-R01</t>
  </si>
  <si>
    <t>Dodávka a montáž zasklení dle popisu v technické zprávě</t>
  </si>
  <si>
    <t>ks</t>
  </si>
  <si>
    <t>1607451987</t>
  </si>
  <si>
    <t>N01</t>
  </si>
  <si>
    <t>Zednické výpomoci</t>
  </si>
  <si>
    <t>30</t>
  </si>
  <si>
    <t>ZV 01</t>
  </si>
  <si>
    <t>Zednické zapravení otvoru po demontáži rámu jako příprava pro montáž nového rámu</t>
  </si>
  <si>
    <t>1671660224</t>
  </si>
  <si>
    <t>31</t>
  </si>
  <si>
    <t>ZV 02</t>
  </si>
  <si>
    <t>Zednické začišťovací práce po montáži sestavy</t>
  </si>
  <si>
    <t>1049666099</t>
  </si>
  <si>
    <t>204 - Místnost č.204</t>
  </si>
  <si>
    <t>-1656024382</t>
  </si>
  <si>
    <t>-1914620600</t>
  </si>
  <si>
    <t>-1466348135</t>
  </si>
  <si>
    <t>0,115*14 'Přepočtené koeficientem množství</t>
  </si>
  <si>
    <t>1211334680</t>
  </si>
  <si>
    <t>-273571600</t>
  </si>
  <si>
    <t>-621704022</t>
  </si>
  <si>
    <t>-1698270391</t>
  </si>
  <si>
    <t>997773874</t>
  </si>
  <si>
    <t>1165371844</t>
  </si>
  <si>
    <t>-1449169812</t>
  </si>
  <si>
    <t>627799944</t>
  </si>
  <si>
    <t>26,5*1,1 'Přepočtené koeficientem množství</t>
  </si>
  <si>
    <t>-584094321</t>
  </si>
  <si>
    <t>155153667</t>
  </si>
  <si>
    <t>1558152548</t>
  </si>
  <si>
    <t>10,72*1,02 'Přepočtené koeficientem množství</t>
  </si>
  <si>
    <t>609235906</t>
  </si>
  <si>
    <t>524881389</t>
  </si>
  <si>
    <t>0,9*1,02 'Přepočtené koeficientem množství</t>
  </si>
  <si>
    <t>219078880</t>
  </si>
  <si>
    <t>-339671812</t>
  </si>
  <si>
    <t>106648773</t>
  </si>
  <si>
    <t>-1620530576</t>
  </si>
  <si>
    <t>-330645826</t>
  </si>
  <si>
    <t>205 - Místnost č.205</t>
  </si>
  <si>
    <t>2050977026</t>
  </si>
  <si>
    <t>850648780</t>
  </si>
  <si>
    <t>-1397112537</t>
  </si>
  <si>
    <t>0,051*14 'Přepočtené koeficientem množství</t>
  </si>
  <si>
    <t>-1992420565</t>
  </si>
  <si>
    <t>696451665</t>
  </si>
  <si>
    <t>-1841380966</t>
  </si>
  <si>
    <t>2037622422</t>
  </si>
  <si>
    <t>1536823491</t>
  </si>
  <si>
    <t>-737133278</t>
  </si>
  <si>
    <t>1747302206</t>
  </si>
  <si>
    <t>1623900214</t>
  </si>
  <si>
    <t>-262289534</t>
  </si>
  <si>
    <t>-1502699449</t>
  </si>
  <si>
    <t>-167413867</t>
  </si>
  <si>
    <t>4,53*1,1 'Přepočtené koeficientem množství</t>
  </si>
  <si>
    <t>958263573</t>
  </si>
  <si>
    <t>2030938720</t>
  </si>
  <si>
    <t>-1189163225</t>
  </si>
  <si>
    <t>8,17*1,02 'Přepočtené koeficientem množství</t>
  </si>
  <si>
    <t>974979936</t>
  </si>
  <si>
    <t>2124588926</t>
  </si>
  <si>
    <t>0,882352941176471*1,02 'Přepočtené koeficientem množství</t>
  </si>
  <si>
    <t>114937971</t>
  </si>
  <si>
    <t>1152838240</t>
  </si>
  <si>
    <t>-185175776</t>
  </si>
  <si>
    <t>-1897352656</t>
  </si>
  <si>
    <t>398062047</t>
  </si>
  <si>
    <t>744362370</t>
  </si>
  <si>
    <t>1339587566</t>
  </si>
  <si>
    <t>-2128267047</t>
  </si>
  <si>
    <t>206 - Místnost č.206</t>
  </si>
  <si>
    <t>1723396944</t>
  </si>
  <si>
    <t>2032458954</t>
  </si>
  <si>
    <t>3739514</t>
  </si>
  <si>
    <t>-1015125270</t>
  </si>
  <si>
    <t>1,542*14 'Přepočtené koeficientem množství</t>
  </si>
  <si>
    <t>1485462999</t>
  </si>
  <si>
    <t>1251936662</t>
  </si>
  <si>
    <t>-1189163437</t>
  </si>
  <si>
    <t>80*1,05 'Přepočtené koeficientem množství</t>
  </si>
  <si>
    <t>215048527</t>
  </si>
  <si>
    <t>206587462</t>
  </si>
  <si>
    <t>-1585172950</t>
  </si>
  <si>
    <t>984038067</t>
  </si>
  <si>
    <t>353608116</t>
  </si>
  <si>
    <t>-1356064516</t>
  </si>
  <si>
    <t>2144158789</t>
  </si>
  <si>
    <t>1478776039</t>
  </si>
  <si>
    <t>-1202904710</t>
  </si>
  <si>
    <t>1761040076</t>
  </si>
  <si>
    <t>830677395</t>
  </si>
  <si>
    <t>68*1,1 'Přepočtené koeficientem množství</t>
  </si>
  <si>
    <t>-1451036920</t>
  </si>
  <si>
    <t>-1797523314</t>
  </si>
  <si>
    <t>-1295307709</t>
  </si>
  <si>
    <t>33,65*1,02 'Přepočtené koeficientem množství</t>
  </si>
  <si>
    <t>-1125857613</t>
  </si>
  <si>
    <t>-467506030</t>
  </si>
  <si>
    <t>-1514547210</t>
  </si>
  <si>
    <t>-1118675131</t>
  </si>
  <si>
    <t>-1619066348</t>
  </si>
  <si>
    <t>519516421</t>
  </si>
  <si>
    <t>387637620</t>
  </si>
  <si>
    <t>-30610983</t>
  </si>
  <si>
    <t>308188680</t>
  </si>
  <si>
    <t>1678296168</t>
  </si>
  <si>
    <t>207 - Místnost č.207</t>
  </si>
  <si>
    <t>1759928615</t>
  </si>
  <si>
    <t>-1728666064</t>
  </si>
  <si>
    <t>-2089318860</t>
  </si>
  <si>
    <t>0,081*14 'Přepočtené koeficientem množství</t>
  </si>
  <si>
    <t>-253863955</t>
  </si>
  <si>
    <t>-150490568</t>
  </si>
  <si>
    <t>-1072290502</t>
  </si>
  <si>
    <t>-828097655</t>
  </si>
  <si>
    <t>697632559</t>
  </si>
  <si>
    <t>-1408479899</t>
  </si>
  <si>
    <t>-1389399527</t>
  </si>
  <si>
    <t>-1639719609</t>
  </si>
  <si>
    <t>17,94*1,1 'Přepočtené koeficientem množství</t>
  </si>
  <si>
    <t>1128645443</t>
  </si>
  <si>
    <t>556361925</t>
  </si>
  <si>
    <t>-1360921546</t>
  </si>
  <si>
    <t>17,28*1,02 'Přepočtené koeficientem množství</t>
  </si>
  <si>
    <t>-388320760</t>
  </si>
  <si>
    <t>-964571364</t>
  </si>
  <si>
    <t>1745350950</t>
  </si>
  <si>
    <t>-40681583</t>
  </si>
  <si>
    <t>237560391</t>
  </si>
  <si>
    <t>-1874282355</t>
  </si>
  <si>
    <t>-1525942086</t>
  </si>
  <si>
    <t>208 - Místnost č.208</t>
  </si>
  <si>
    <t>-373274878</t>
  </si>
  <si>
    <t>195265818</t>
  </si>
  <si>
    <t>-381378426</t>
  </si>
  <si>
    <t>0,049*14 'Přepočtené koeficientem množství</t>
  </si>
  <si>
    <t>-395520571</t>
  </si>
  <si>
    <t>738774688</t>
  </si>
  <si>
    <t>659824635</t>
  </si>
  <si>
    <t>-1368615501</t>
  </si>
  <si>
    <t>1705586187</t>
  </si>
  <si>
    <t>2131684447</t>
  </si>
  <si>
    <t>-61095047</t>
  </si>
  <si>
    <t>2109466346</t>
  </si>
  <si>
    <t>1094393815</t>
  </si>
  <si>
    <t>1004102733</t>
  </si>
  <si>
    <t>1444955692</t>
  </si>
  <si>
    <t>4,19*1,1 'Přepočtené koeficientem množství</t>
  </si>
  <si>
    <t>1614614388</t>
  </si>
  <si>
    <t>1228605391</t>
  </si>
  <si>
    <t>1248072726</t>
  </si>
  <si>
    <t>7,66*1,02 'Přepočtené koeficientem množství</t>
  </si>
  <si>
    <t>-127513032</t>
  </si>
  <si>
    <t>-543037083</t>
  </si>
  <si>
    <t>-801224070</t>
  </si>
  <si>
    <t>481239227</t>
  </si>
  <si>
    <t>408867984</t>
  </si>
  <si>
    <t>654082645</t>
  </si>
  <si>
    <t>62045025</t>
  </si>
  <si>
    <t>1272565503</t>
  </si>
  <si>
    <t>-1976524524</t>
  </si>
  <si>
    <t>1322318624</t>
  </si>
  <si>
    <t>209 - Místnost č.209</t>
  </si>
  <si>
    <t>1164432544</t>
  </si>
  <si>
    <t>1147471849</t>
  </si>
  <si>
    <t>1571008454</t>
  </si>
  <si>
    <t>1377943343</t>
  </si>
  <si>
    <t>1,556*14 'Přepočtené koeficientem množství</t>
  </si>
  <si>
    <t>-383230641</t>
  </si>
  <si>
    <t>876296571</t>
  </si>
  <si>
    <t>-2123890638</t>
  </si>
  <si>
    <t>83*1,05 'Přepočtené koeficientem množství</t>
  </si>
  <si>
    <t>-589166076</t>
  </si>
  <si>
    <t>1385018253</t>
  </si>
  <si>
    <t>1901512833</t>
  </si>
  <si>
    <t>29172877</t>
  </si>
  <si>
    <t>-2079841144</t>
  </si>
  <si>
    <t>1272884820</t>
  </si>
  <si>
    <t>495239823</t>
  </si>
  <si>
    <t>-772759499</t>
  </si>
  <si>
    <t>1813640405</t>
  </si>
  <si>
    <t>-664021334</t>
  </si>
  <si>
    <t>-1275844511</t>
  </si>
  <si>
    <t>72*1,1 'Přepočtené koeficientem množství</t>
  </si>
  <si>
    <t>2013405684</t>
  </si>
  <si>
    <t>1233391009</t>
  </si>
  <si>
    <t>-437614118</t>
  </si>
  <si>
    <t>34,65*1,02 'Přepočtené koeficientem množství</t>
  </si>
  <si>
    <t>718300954</t>
  </si>
  <si>
    <t>-1750168564</t>
  </si>
  <si>
    <t>2130671419</t>
  </si>
  <si>
    <t>1841088794</t>
  </si>
  <si>
    <t>1965831333</t>
  </si>
  <si>
    <t>-2011226734</t>
  </si>
  <si>
    <t>-1592279059</t>
  </si>
  <si>
    <t>-797809270</t>
  </si>
  <si>
    <t>2126688088</t>
  </si>
  <si>
    <t>-1250793233</t>
  </si>
  <si>
    <t>210 - Místnost č.210</t>
  </si>
  <si>
    <t>1542392079</t>
  </si>
  <si>
    <t>1929239027</t>
  </si>
  <si>
    <t>-1675585487</t>
  </si>
  <si>
    <t>0,076*14 'Přepočtené koeficientem množství</t>
  </si>
  <si>
    <t>-2127241276</t>
  </si>
  <si>
    <t>-955693214</t>
  </si>
  <si>
    <t>-143865706</t>
  </si>
  <si>
    <t>89250361</t>
  </si>
  <si>
    <t>-530627442</t>
  </si>
  <si>
    <t>-214044081</t>
  </si>
  <si>
    <t>-713546643</t>
  </si>
  <si>
    <t>-919677385</t>
  </si>
  <si>
    <t>16,45*1,1 'Přepočtené koeficientem množství</t>
  </si>
  <si>
    <t>-497394254</t>
  </si>
  <si>
    <t>-1265578559</t>
  </si>
  <si>
    <t>-1856616797</t>
  </si>
  <si>
    <t>16,76*1,02 'Přepočtené koeficientem množství</t>
  </si>
  <si>
    <t>-1255573478</t>
  </si>
  <si>
    <t>1003047745</t>
  </si>
  <si>
    <t>-1973258010</t>
  </si>
  <si>
    <t>1074618672</t>
  </si>
  <si>
    <t>-21532698</t>
  </si>
  <si>
    <t>1164514726</t>
  </si>
  <si>
    <t>961618220</t>
  </si>
  <si>
    <t>211 - Místnost č.211</t>
  </si>
  <si>
    <t>1224628926</t>
  </si>
  <si>
    <t>-827868421</t>
  </si>
  <si>
    <t>-866233314</t>
  </si>
  <si>
    <t>-1038845210</t>
  </si>
  <si>
    <t>672115780</t>
  </si>
  <si>
    <t>1764203287</t>
  </si>
  <si>
    <t>-1572822410</t>
  </si>
  <si>
    <t>-1389214061</t>
  </si>
  <si>
    <t>220466176</t>
  </si>
  <si>
    <t>373824628</t>
  </si>
  <si>
    <t>-109647340</t>
  </si>
  <si>
    <t>2098463828</t>
  </si>
  <si>
    <t>166340822</t>
  </si>
  <si>
    <t>47666810</t>
  </si>
  <si>
    <t>4,43*1,1 'Přepočtené koeficientem množství</t>
  </si>
  <si>
    <t>-1578901357</t>
  </si>
  <si>
    <t>24591684</t>
  </si>
  <si>
    <t>-328519768</t>
  </si>
  <si>
    <t>8,45*1,02 'Přepočtené koeficientem množství</t>
  </si>
  <si>
    <t>1198462299</t>
  </si>
  <si>
    <t>-754783745</t>
  </si>
  <si>
    <t>-728198281</t>
  </si>
  <si>
    <t>525732345</t>
  </si>
  <si>
    <t>-1547395382</t>
  </si>
  <si>
    <t>-1370395988</t>
  </si>
  <si>
    <t>100630666</t>
  </si>
  <si>
    <t>-1513698481</t>
  </si>
  <si>
    <t>-387867573</t>
  </si>
  <si>
    <t>-863555157</t>
  </si>
  <si>
    <t>212 - Místnost č.212</t>
  </si>
  <si>
    <t>-1813578349</t>
  </si>
  <si>
    <t>1563676950</t>
  </si>
  <si>
    <t>-461430014</t>
  </si>
  <si>
    <t>1684175818</t>
  </si>
  <si>
    <t>1,548*14 'Přepočtené koeficientem množství</t>
  </si>
  <si>
    <t>917685512</t>
  </si>
  <si>
    <t>-1398721944</t>
  </si>
  <si>
    <t>-1987200026</t>
  </si>
  <si>
    <t>-472827362</t>
  </si>
  <si>
    <t>1666942968</t>
  </si>
  <si>
    <t>2055044359</t>
  </si>
  <si>
    <t>-1791376040</t>
  </si>
  <si>
    <t>1058250976</t>
  </si>
  <si>
    <t>-2081682586</t>
  </si>
  <si>
    <t>1504000142</t>
  </si>
  <si>
    <t>-1154890759</t>
  </si>
  <si>
    <t>339728918</t>
  </si>
  <si>
    <t>-983155179</t>
  </si>
  <si>
    <t>-1784138062</t>
  </si>
  <si>
    <t>69,45*1,1 'Přepočtené koeficientem množství</t>
  </si>
  <si>
    <t>382237266</t>
  </si>
  <si>
    <t>828697390</t>
  </si>
  <si>
    <t>-866691124</t>
  </si>
  <si>
    <t>34,03*1,02 'Přepočtené koeficientem množství</t>
  </si>
  <si>
    <t>1981403830</t>
  </si>
  <si>
    <t>1621117829</t>
  </si>
  <si>
    <t>1,8*1,02 'Přepočtené koeficientem množství</t>
  </si>
  <si>
    <t>-700724043</t>
  </si>
  <si>
    <t>-422468605</t>
  </si>
  <si>
    <t>-1710749205</t>
  </si>
  <si>
    <t>-1936501961</t>
  </si>
  <si>
    <t>-1725364896</t>
  </si>
  <si>
    <t>1765075602</t>
  </si>
  <si>
    <t>1302491169</t>
  </si>
  <si>
    <t>1939743947</t>
  </si>
  <si>
    <t>213 - Místnost č.213</t>
  </si>
  <si>
    <t>858629813</t>
  </si>
  <si>
    <t>-1380698696</t>
  </si>
  <si>
    <t>-707243806</t>
  </si>
  <si>
    <t>0,093*14 'Přepočtené koeficientem množství</t>
  </si>
  <si>
    <t>1782695568</t>
  </si>
  <si>
    <t>1944257531</t>
  </si>
  <si>
    <t>21328148</t>
  </si>
  <si>
    <t>204857794</t>
  </si>
  <si>
    <t>-724614520</t>
  </si>
  <si>
    <t>1757290491</t>
  </si>
  <si>
    <t>-282788858</t>
  </si>
  <si>
    <t>20,36*1,1 'Přepočtené koeficientem množství</t>
  </si>
  <si>
    <t>1783809004</t>
  </si>
  <si>
    <t>979435213</t>
  </si>
  <si>
    <t>970540998</t>
  </si>
  <si>
    <t>18,22*1,02 'Přepočtené koeficientem množství</t>
  </si>
  <si>
    <t>-988758177</t>
  </si>
  <si>
    <t>-221863734</t>
  </si>
  <si>
    <t>732197332</t>
  </si>
  <si>
    <t>-660164032</t>
  </si>
  <si>
    <t>992310221</t>
  </si>
  <si>
    <t>214 - Místnost č.214</t>
  </si>
  <si>
    <t>1235007848</t>
  </si>
  <si>
    <t>-1775945407</t>
  </si>
  <si>
    <t>-1707730454</t>
  </si>
  <si>
    <t>0,335*14 'Přepočtené koeficientem množství</t>
  </si>
  <si>
    <t>1556098004</t>
  </si>
  <si>
    <t>-149978335</t>
  </si>
  <si>
    <t>1367399819</t>
  </si>
  <si>
    <t>102*1,05 'Přepočtené koeficientem množství</t>
  </si>
  <si>
    <t>398183499</t>
  </si>
  <si>
    <t>-1423460554</t>
  </si>
  <si>
    <t>904361538</t>
  </si>
  <si>
    <t>-1748143158</t>
  </si>
  <si>
    <t>-238959853</t>
  </si>
  <si>
    <t>-281421741</t>
  </si>
  <si>
    <t>-841706462</t>
  </si>
  <si>
    <t>1320914737</t>
  </si>
  <si>
    <t>131098323</t>
  </si>
  <si>
    <t>1791751887</t>
  </si>
  <si>
    <t>-1794834568</t>
  </si>
  <si>
    <t>23306618</t>
  </si>
  <si>
    <t>-1523262599</t>
  </si>
  <si>
    <t>-2089271042</t>
  </si>
  <si>
    <t>89,12*1,1 'Přepočtené koeficientem množství</t>
  </si>
  <si>
    <t>-108561401</t>
  </si>
  <si>
    <t>-2092102912</t>
  </si>
  <si>
    <t>146071892</t>
  </si>
  <si>
    <t>39,61*1,02 'Přepočtené koeficientem množství</t>
  </si>
  <si>
    <t>-1348496758</t>
  </si>
  <si>
    <t>574436631</t>
  </si>
  <si>
    <t>-1521505150</t>
  </si>
  <si>
    <t>1388695178</t>
  </si>
  <si>
    <t>-2008639652</t>
  </si>
  <si>
    <t>-1475587611</t>
  </si>
  <si>
    <t>1088956302</t>
  </si>
  <si>
    <t>441184733</t>
  </si>
  <si>
    <t>1526532443</t>
  </si>
  <si>
    <t>33</t>
  </si>
  <si>
    <t>-1326492842</t>
  </si>
  <si>
    <t>215 - Místnost č.215</t>
  </si>
  <si>
    <t>-395348564</t>
  </si>
  <si>
    <t>-1367039332</t>
  </si>
  <si>
    <t>185695807</t>
  </si>
  <si>
    <t>614636085</t>
  </si>
  <si>
    <t>1773671070</t>
  </si>
  <si>
    <t>1074502787</t>
  </si>
  <si>
    <t>-160424770</t>
  </si>
  <si>
    <t>174861811</t>
  </si>
  <si>
    <t>275943255</t>
  </si>
  <si>
    <t>-1475858998</t>
  </si>
  <si>
    <t>-995661715</t>
  </si>
  <si>
    <t>-192131801</t>
  </si>
  <si>
    <t>-592305431</t>
  </si>
  <si>
    <t>1299088877</t>
  </si>
  <si>
    <t>23,63*1,1 'Přepočtené koeficientem množství</t>
  </si>
  <si>
    <t>-623502458</t>
  </si>
  <si>
    <t>566568607</t>
  </si>
  <si>
    <t>2087643443</t>
  </si>
  <si>
    <t>20,78*1,02 'Přepočtené koeficientem množství</t>
  </si>
  <si>
    <t>-1945096116</t>
  </si>
  <si>
    <t>-1086398643</t>
  </si>
  <si>
    <t>-446024971</t>
  </si>
  <si>
    <t>350039324</t>
  </si>
  <si>
    <t>-1065661119</t>
  </si>
  <si>
    <t>1961742125</t>
  </si>
  <si>
    <t>-1379637679</t>
  </si>
  <si>
    <t>-86338573</t>
  </si>
  <si>
    <t>-1784449568</t>
  </si>
  <si>
    <t>1593645246</t>
  </si>
  <si>
    <t>CH 01 - Chodba 1.n.p.</t>
  </si>
  <si>
    <t>767 - Konstrukce zámečnické</t>
  </si>
  <si>
    <t>1154922891</t>
  </si>
  <si>
    <t>-89533839</t>
  </si>
  <si>
    <t>913781705</t>
  </si>
  <si>
    <t>6,029*14 'Přepočtené koeficientem množství</t>
  </si>
  <si>
    <t>1998619033</t>
  </si>
  <si>
    <t>-1428762778</t>
  </si>
  <si>
    <t>-1514667695</t>
  </si>
  <si>
    <t>120*1,05 'Přepočtené koeficientem množství</t>
  </si>
  <si>
    <t>586882349</t>
  </si>
  <si>
    <t>-146824146</t>
  </si>
  <si>
    <t>1886828317</t>
  </si>
  <si>
    <t>1169677493</t>
  </si>
  <si>
    <t>767</t>
  </si>
  <si>
    <t>Konstrukce zámečnické</t>
  </si>
  <si>
    <t>767581803</t>
  </si>
  <si>
    <t>Demontáž podhledů tvarovaných plechů</t>
  </si>
  <si>
    <t>1599177265</t>
  </si>
  <si>
    <t>https://podminky.urs.cz/item/CS_URS_2024_01/767581803</t>
  </si>
  <si>
    <t>998767201</t>
  </si>
  <si>
    <t>Přesun hmot pro zámečnické konstrukce stanovený procentní sazbou (%) z ceny vodorovná dopravní vzdálenost do 50 m základní v objektech výšky do 6 m</t>
  </si>
  <si>
    <t>1057377583</t>
  </si>
  <si>
    <t>https://podminky.urs.cz/item/CS_URS_2024_01/998767201</t>
  </si>
  <si>
    <t>326023544</t>
  </si>
  <si>
    <t>1587157294</t>
  </si>
  <si>
    <t>-1891964756</t>
  </si>
  <si>
    <t>572272801</t>
  </si>
  <si>
    <t>CH 02 - Chodba 2.n.p.</t>
  </si>
  <si>
    <t>965081213</t>
  </si>
  <si>
    <t>Bourání podlah z dlaždic bez podkladního lože nebo mazaniny, s jakoukoliv výplní spár keramických nebo xylolitových tl. do 10 mm, plochy přes 1 m2</t>
  </si>
  <si>
    <t>1798763983</t>
  </si>
  <si>
    <t>https://podminky.urs.cz/item/CS_URS_2024_01/965081213</t>
  </si>
  <si>
    <t>5,171*14 'Přepočtené koeficientem množství</t>
  </si>
  <si>
    <t>-285060782</t>
  </si>
  <si>
    <t>-743237433</t>
  </si>
  <si>
    <t>776141114</t>
  </si>
  <si>
    <t>Příprava podkladu povlakových podlah a stěn vyrovnání samonivelační stěrkou podlah min.pevnosti 20 MPa, tloušťky přes 8 do 10 mm</t>
  </si>
  <si>
    <t>1654270962</t>
  </si>
  <si>
    <t>https://podminky.urs.cz/item/CS_URS_2024_01/776141114</t>
  </si>
  <si>
    <t>640920242</t>
  </si>
  <si>
    <t>-553616139</t>
  </si>
  <si>
    <t>143,66*1,1 'Přepočtené koeficientem množství</t>
  </si>
  <si>
    <t>-1757929856</t>
  </si>
  <si>
    <t>729126380</t>
  </si>
  <si>
    <t>95*1,02 'Přepočtené koeficientem množství</t>
  </si>
  <si>
    <t>1649749969</t>
  </si>
  <si>
    <t>-743870399</t>
  </si>
  <si>
    <t>1376554712</t>
  </si>
  <si>
    <t>-1690326768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</si>
</sst>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5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4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0" xfId="0" applyFont="1" applyAlignment="1" applyProtection="1">
      <alignment horizontal="left" vertical="center"/>
    </xf>
    <xf numFmtId="0" fontId="32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3" xfId="0" applyFont="1" applyBorder="1" applyAlignment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0" borderId="22" xfId="0" applyNumberFormat="1" applyFont="1" applyBorder="1" applyAlignment="1" applyProtection="1">
      <alignment vertical="center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167" fontId="19" fillId="2" borderId="22" xfId="0" applyNumberFormat="1" applyFont="1" applyFill="1" applyBorder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36" fillId="0" borderId="0" xfId="0" applyFont="1" applyAlignment="1" applyProtection="1">
      <alignment vertical="center" wrapText="1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styles" Target="styles.xml" /><Relationship Id="rId19" Type="http://schemas.openxmlformats.org/officeDocument/2006/relationships/theme" Target="theme/theme1.xml" /><Relationship Id="rId20" Type="http://schemas.openxmlformats.org/officeDocument/2006/relationships/calcChain" Target="calcChain.xml" /><Relationship Id="rId2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997013211" TargetMode="External" /><Relationship Id="rId2" Type="http://schemas.openxmlformats.org/officeDocument/2006/relationships/hyperlink" Target="https://podminky.urs.cz/item/CS_URS_2024_01/997013501" TargetMode="External" /><Relationship Id="rId3" Type="http://schemas.openxmlformats.org/officeDocument/2006/relationships/hyperlink" Target="https://podminky.urs.cz/item/CS_URS_2024_01/997013509" TargetMode="External" /><Relationship Id="rId4" Type="http://schemas.openxmlformats.org/officeDocument/2006/relationships/hyperlink" Target="https://podminky.urs.cz/item/CS_URS_2024_01/997013813" TargetMode="External" /><Relationship Id="rId5" Type="http://schemas.openxmlformats.org/officeDocument/2006/relationships/hyperlink" Target="https://podminky.urs.cz/item/CS_URS_2024_01/766491851" TargetMode="External" /><Relationship Id="rId6" Type="http://schemas.openxmlformats.org/officeDocument/2006/relationships/hyperlink" Target="https://podminky.urs.cz/item/CS_URS_2024_01/766660022" TargetMode="External" /><Relationship Id="rId7" Type="http://schemas.openxmlformats.org/officeDocument/2006/relationships/hyperlink" Target="https://podminky.urs.cz/item/CS_URS_2024_01/766691914" TargetMode="External" /><Relationship Id="rId8" Type="http://schemas.openxmlformats.org/officeDocument/2006/relationships/hyperlink" Target="https://podminky.urs.cz/item/CS_URS_2024_01/998766201" TargetMode="External" /><Relationship Id="rId9" Type="http://schemas.openxmlformats.org/officeDocument/2006/relationships/hyperlink" Target="https://podminky.urs.cz/item/CS_URS_2024_01/776111115" TargetMode="External" /><Relationship Id="rId10" Type="http://schemas.openxmlformats.org/officeDocument/2006/relationships/hyperlink" Target="https://podminky.urs.cz/item/CS_URS_2024_01/776121112" TargetMode="External" /><Relationship Id="rId11" Type="http://schemas.openxmlformats.org/officeDocument/2006/relationships/hyperlink" Target="https://podminky.urs.cz/item/CS_URS_2024_01/776141112" TargetMode="External" /><Relationship Id="rId12" Type="http://schemas.openxmlformats.org/officeDocument/2006/relationships/hyperlink" Target="https://podminky.urs.cz/item/CS_URS_2024_01/776201812" TargetMode="External" /><Relationship Id="rId13" Type="http://schemas.openxmlformats.org/officeDocument/2006/relationships/hyperlink" Target="https://podminky.urs.cz/item/CS_URS_2024_01/776221111" TargetMode="External" /><Relationship Id="rId14" Type="http://schemas.openxmlformats.org/officeDocument/2006/relationships/hyperlink" Target="https://podminky.urs.cz/item/CS_URS_2024_01/776410811" TargetMode="External" /><Relationship Id="rId15" Type="http://schemas.openxmlformats.org/officeDocument/2006/relationships/hyperlink" Target="https://podminky.urs.cz/item/CS_URS_2024_01/776421111" TargetMode="External" /><Relationship Id="rId16" Type="http://schemas.openxmlformats.org/officeDocument/2006/relationships/hyperlink" Target="https://podminky.urs.cz/item/CS_URS_2024_01/776421312" TargetMode="External" /><Relationship Id="rId17" Type="http://schemas.openxmlformats.org/officeDocument/2006/relationships/hyperlink" Target="https://podminky.urs.cz/item/CS_URS_2024_01/998776201" TargetMode="External" /><Relationship Id="rId18" Type="http://schemas.openxmlformats.org/officeDocument/2006/relationships/hyperlink" Target="https://podminky.urs.cz/item/CS_URS_2024_01/783301311" TargetMode="External" /><Relationship Id="rId19" Type="http://schemas.openxmlformats.org/officeDocument/2006/relationships/hyperlink" Target="https://podminky.urs.cz/item/CS_URS_2024_01/783325101" TargetMode="External" /><Relationship Id="rId20" Type="http://schemas.openxmlformats.org/officeDocument/2006/relationships/hyperlink" Target="https://podminky.urs.cz/item/CS_URS_2024_01/783327101" TargetMode="External" /><Relationship Id="rId21" Type="http://schemas.openxmlformats.org/officeDocument/2006/relationships/hyperlink" Target="https://podminky.urs.cz/item/CS_URS_2024_01/784121001" TargetMode="External" /><Relationship Id="rId22" Type="http://schemas.openxmlformats.org/officeDocument/2006/relationships/hyperlink" Target="https://podminky.urs.cz/item/CS_URS_2024_01/784121011" TargetMode="External" /><Relationship Id="rId23" Type="http://schemas.openxmlformats.org/officeDocument/2006/relationships/hyperlink" Target="https://podminky.urs.cz/item/CS_URS_2024_01/784181101" TargetMode="External" /><Relationship Id="rId24" Type="http://schemas.openxmlformats.org/officeDocument/2006/relationships/hyperlink" Target="https://podminky.urs.cz/item/CS_URS_2024_01/784211101" TargetMode="External" /><Relationship Id="rId25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997013211" TargetMode="External" /><Relationship Id="rId2" Type="http://schemas.openxmlformats.org/officeDocument/2006/relationships/hyperlink" Target="https://podminky.urs.cz/item/CS_URS_2024_01/997013501" TargetMode="External" /><Relationship Id="rId3" Type="http://schemas.openxmlformats.org/officeDocument/2006/relationships/hyperlink" Target="https://podminky.urs.cz/item/CS_URS_2024_01/997013509" TargetMode="External" /><Relationship Id="rId4" Type="http://schemas.openxmlformats.org/officeDocument/2006/relationships/hyperlink" Target="https://podminky.urs.cz/item/CS_URS_2024_01/997013813" TargetMode="External" /><Relationship Id="rId5" Type="http://schemas.openxmlformats.org/officeDocument/2006/relationships/hyperlink" Target="https://podminky.urs.cz/item/CS_URS_2024_01/713111111" TargetMode="External" /><Relationship Id="rId6" Type="http://schemas.openxmlformats.org/officeDocument/2006/relationships/hyperlink" Target="https://podminky.urs.cz/item/CS_URS_2024_01/998713211" TargetMode="External" /><Relationship Id="rId7" Type="http://schemas.openxmlformats.org/officeDocument/2006/relationships/hyperlink" Target="https://podminky.urs.cz/item/CS_URS_2024_01/763431001" TargetMode="External" /><Relationship Id="rId8" Type="http://schemas.openxmlformats.org/officeDocument/2006/relationships/hyperlink" Target="https://podminky.urs.cz/item/CS_URS_2024_01/998763200" TargetMode="External" /><Relationship Id="rId9" Type="http://schemas.openxmlformats.org/officeDocument/2006/relationships/hyperlink" Target="https://podminky.urs.cz/item/CS_URS_2024_01/766491851" TargetMode="External" /><Relationship Id="rId10" Type="http://schemas.openxmlformats.org/officeDocument/2006/relationships/hyperlink" Target="https://podminky.urs.cz/item/CS_URS_2024_01/776111115" TargetMode="External" /><Relationship Id="rId11" Type="http://schemas.openxmlformats.org/officeDocument/2006/relationships/hyperlink" Target="https://podminky.urs.cz/item/CS_URS_2024_01/776121112" TargetMode="External" /><Relationship Id="rId12" Type="http://schemas.openxmlformats.org/officeDocument/2006/relationships/hyperlink" Target="https://podminky.urs.cz/item/CS_URS_2024_01/776141112" TargetMode="External" /><Relationship Id="rId13" Type="http://schemas.openxmlformats.org/officeDocument/2006/relationships/hyperlink" Target="https://podminky.urs.cz/item/CS_URS_2024_01/776201812" TargetMode="External" /><Relationship Id="rId14" Type="http://schemas.openxmlformats.org/officeDocument/2006/relationships/hyperlink" Target="https://podminky.urs.cz/item/CS_URS_2024_01/776221111" TargetMode="External" /><Relationship Id="rId15" Type="http://schemas.openxmlformats.org/officeDocument/2006/relationships/hyperlink" Target="https://podminky.urs.cz/item/CS_URS_2024_01/776410811" TargetMode="External" /><Relationship Id="rId16" Type="http://schemas.openxmlformats.org/officeDocument/2006/relationships/hyperlink" Target="https://podminky.urs.cz/item/CS_URS_2024_01/776421111" TargetMode="External" /><Relationship Id="rId17" Type="http://schemas.openxmlformats.org/officeDocument/2006/relationships/hyperlink" Target="https://podminky.urs.cz/item/CS_URS_2024_01/776421312" TargetMode="External" /><Relationship Id="rId18" Type="http://schemas.openxmlformats.org/officeDocument/2006/relationships/hyperlink" Target="https://podminky.urs.cz/item/CS_URS_2024_01/998776201" TargetMode="External" /><Relationship Id="rId19" Type="http://schemas.openxmlformats.org/officeDocument/2006/relationships/hyperlink" Target="https://podminky.urs.cz/item/CS_URS_2024_01/784121001" TargetMode="External" /><Relationship Id="rId20" Type="http://schemas.openxmlformats.org/officeDocument/2006/relationships/hyperlink" Target="https://podminky.urs.cz/item/CS_URS_2024_01/784121011" TargetMode="External" /><Relationship Id="rId21" Type="http://schemas.openxmlformats.org/officeDocument/2006/relationships/hyperlink" Target="https://podminky.urs.cz/item/CS_URS_2024_01/784181101" TargetMode="External" /><Relationship Id="rId22" Type="http://schemas.openxmlformats.org/officeDocument/2006/relationships/hyperlink" Target="https://podminky.urs.cz/item/CS_URS_2024_01/784211101" TargetMode="External" /><Relationship Id="rId23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997013211" TargetMode="External" /><Relationship Id="rId2" Type="http://schemas.openxmlformats.org/officeDocument/2006/relationships/hyperlink" Target="https://podminky.urs.cz/item/CS_URS_2024_01/997013501" TargetMode="External" /><Relationship Id="rId3" Type="http://schemas.openxmlformats.org/officeDocument/2006/relationships/hyperlink" Target="https://podminky.urs.cz/item/CS_URS_2024_01/997013509" TargetMode="External" /><Relationship Id="rId4" Type="http://schemas.openxmlformats.org/officeDocument/2006/relationships/hyperlink" Target="https://podminky.urs.cz/item/CS_URS_2024_01/997013813" TargetMode="External" /><Relationship Id="rId5" Type="http://schemas.openxmlformats.org/officeDocument/2006/relationships/hyperlink" Target="https://podminky.urs.cz/item/CS_URS_2024_01/766491851" TargetMode="External" /><Relationship Id="rId6" Type="http://schemas.openxmlformats.org/officeDocument/2006/relationships/hyperlink" Target="https://podminky.urs.cz/item/CS_URS_2024_01/776111115" TargetMode="External" /><Relationship Id="rId7" Type="http://schemas.openxmlformats.org/officeDocument/2006/relationships/hyperlink" Target="https://podminky.urs.cz/item/CS_URS_2024_01/776121112" TargetMode="External" /><Relationship Id="rId8" Type="http://schemas.openxmlformats.org/officeDocument/2006/relationships/hyperlink" Target="https://podminky.urs.cz/item/CS_URS_2024_01/776141112" TargetMode="External" /><Relationship Id="rId9" Type="http://schemas.openxmlformats.org/officeDocument/2006/relationships/hyperlink" Target="https://podminky.urs.cz/item/CS_URS_2024_01/776201812" TargetMode="External" /><Relationship Id="rId10" Type="http://schemas.openxmlformats.org/officeDocument/2006/relationships/hyperlink" Target="https://podminky.urs.cz/item/CS_URS_2024_01/776221111" TargetMode="External" /><Relationship Id="rId11" Type="http://schemas.openxmlformats.org/officeDocument/2006/relationships/hyperlink" Target="https://podminky.urs.cz/item/CS_URS_2024_01/776410811" TargetMode="External" /><Relationship Id="rId12" Type="http://schemas.openxmlformats.org/officeDocument/2006/relationships/hyperlink" Target="https://podminky.urs.cz/item/CS_URS_2024_01/776421111" TargetMode="External" /><Relationship Id="rId13" Type="http://schemas.openxmlformats.org/officeDocument/2006/relationships/hyperlink" Target="https://podminky.urs.cz/item/CS_URS_2024_01/776421312" TargetMode="External" /><Relationship Id="rId14" Type="http://schemas.openxmlformats.org/officeDocument/2006/relationships/hyperlink" Target="https://podminky.urs.cz/item/CS_URS_2024_01/998776201" TargetMode="External" /><Relationship Id="rId15" Type="http://schemas.openxmlformats.org/officeDocument/2006/relationships/hyperlink" Target="https://podminky.urs.cz/item/CS_URS_2024_01/784121001" TargetMode="External" /><Relationship Id="rId16" Type="http://schemas.openxmlformats.org/officeDocument/2006/relationships/hyperlink" Target="https://podminky.urs.cz/item/CS_URS_2024_01/784121011" TargetMode="External" /><Relationship Id="rId17" Type="http://schemas.openxmlformats.org/officeDocument/2006/relationships/hyperlink" Target="https://podminky.urs.cz/item/CS_URS_2024_01/784181101" TargetMode="External" /><Relationship Id="rId18" Type="http://schemas.openxmlformats.org/officeDocument/2006/relationships/hyperlink" Target="https://podminky.urs.cz/item/CS_URS_2024_01/784211101" TargetMode="External" /><Relationship Id="rId19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997013211" TargetMode="External" /><Relationship Id="rId2" Type="http://schemas.openxmlformats.org/officeDocument/2006/relationships/hyperlink" Target="https://podminky.urs.cz/item/CS_URS_2024_01/997013501" TargetMode="External" /><Relationship Id="rId3" Type="http://schemas.openxmlformats.org/officeDocument/2006/relationships/hyperlink" Target="https://podminky.urs.cz/item/CS_URS_2024_01/997013509" TargetMode="External" /><Relationship Id="rId4" Type="http://schemas.openxmlformats.org/officeDocument/2006/relationships/hyperlink" Target="https://podminky.urs.cz/item/CS_URS_2024_01/997013813" TargetMode="External" /><Relationship Id="rId5" Type="http://schemas.openxmlformats.org/officeDocument/2006/relationships/hyperlink" Target="https://podminky.urs.cz/item/CS_URS_2024_01/766491851" TargetMode="External" /><Relationship Id="rId6" Type="http://schemas.openxmlformats.org/officeDocument/2006/relationships/hyperlink" Target="https://podminky.urs.cz/item/CS_URS_2024_01/766660022" TargetMode="External" /><Relationship Id="rId7" Type="http://schemas.openxmlformats.org/officeDocument/2006/relationships/hyperlink" Target="https://podminky.urs.cz/item/CS_URS_2024_01/766691914" TargetMode="External" /><Relationship Id="rId8" Type="http://schemas.openxmlformats.org/officeDocument/2006/relationships/hyperlink" Target="https://podminky.urs.cz/item/CS_URS_2024_01/776111115" TargetMode="External" /><Relationship Id="rId9" Type="http://schemas.openxmlformats.org/officeDocument/2006/relationships/hyperlink" Target="https://podminky.urs.cz/item/CS_URS_2024_01/776121112" TargetMode="External" /><Relationship Id="rId10" Type="http://schemas.openxmlformats.org/officeDocument/2006/relationships/hyperlink" Target="https://podminky.urs.cz/item/CS_URS_2024_01/776141112" TargetMode="External" /><Relationship Id="rId11" Type="http://schemas.openxmlformats.org/officeDocument/2006/relationships/hyperlink" Target="https://podminky.urs.cz/item/CS_URS_2024_01/776201812" TargetMode="External" /><Relationship Id="rId12" Type="http://schemas.openxmlformats.org/officeDocument/2006/relationships/hyperlink" Target="https://podminky.urs.cz/item/CS_URS_2024_01/776221111" TargetMode="External" /><Relationship Id="rId13" Type="http://schemas.openxmlformats.org/officeDocument/2006/relationships/hyperlink" Target="https://podminky.urs.cz/item/CS_URS_2024_01/776410811" TargetMode="External" /><Relationship Id="rId14" Type="http://schemas.openxmlformats.org/officeDocument/2006/relationships/hyperlink" Target="https://podminky.urs.cz/item/CS_URS_2024_01/776421111" TargetMode="External" /><Relationship Id="rId15" Type="http://schemas.openxmlformats.org/officeDocument/2006/relationships/hyperlink" Target="https://podminky.urs.cz/item/CS_URS_2024_01/776421312" TargetMode="External" /><Relationship Id="rId16" Type="http://schemas.openxmlformats.org/officeDocument/2006/relationships/hyperlink" Target="https://podminky.urs.cz/item/CS_URS_2024_01/998776201" TargetMode="External" /><Relationship Id="rId17" Type="http://schemas.openxmlformats.org/officeDocument/2006/relationships/hyperlink" Target="https://podminky.urs.cz/item/CS_URS_2024_01/783301311" TargetMode="External" /><Relationship Id="rId18" Type="http://schemas.openxmlformats.org/officeDocument/2006/relationships/hyperlink" Target="https://podminky.urs.cz/item/CS_URS_2024_01/783325101" TargetMode="External" /><Relationship Id="rId19" Type="http://schemas.openxmlformats.org/officeDocument/2006/relationships/hyperlink" Target="https://podminky.urs.cz/item/CS_URS_2024_01/783327101" TargetMode="External" /><Relationship Id="rId20" Type="http://schemas.openxmlformats.org/officeDocument/2006/relationships/hyperlink" Target="https://podminky.urs.cz/item/CS_URS_2024_01/784121001" TargetMode="External" /><Relationship Id="rId21" Type="http://schemas.openxmlformats.org/officeDocument/2006/relationships/hyperlink" Target="https://podminky.urs.cz/item/CS_URS_2024_01/784121011" TargetMode="External" /><Relationship Id="rId22" Type="http://schemas.openxmlformats.org/officeDocument/2006/relationships/hyperlink" Target="https://podminky.urs.cz/item/CS_URS_2024_01/784181101" TargetMode="External" /><Relationship Id="rId23" Type="http://schemas.openxmlformats.org/officeDocument/2006/relationships/hyperlink" Target="https://podminky.urs.cz/item/CS_URS_2024_01/784211101" TargetMode="External" /><Relationship Id="rId24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997013211" TargetMode="External" /><Relationship Id="rId2" Type="http://schemas.openxmlformats.org/officeDocument/2006/relationships/hyperlink" Target="https://podminky.urs.cz/item/CS_URS_2024_01/997013501" TargetMode="External" /><Relationship Id="rId3" Type="http://schemas.openxmlformats.org/officeDocument/2006/relationships/hyperlink" Target="https://podminky.urs.cz/item/CS_URS_2024_01/997013509" TargetMode="External" /><Relationship Id="rId4" Type="http://schemas.openxmlformats.org/officeDocument/2006/relationships/hyperlink" Target="https://podminky.urs.cz/item/CS_URS_2024_01/997013813" TargetMode="External" /><Relationship Id="rId5" Type="http://schemas.openxmlformats.org/officeDocument/2006/relationships/hyperlink" Target="https://podminky.urs.cz/item/CS_URS_2024_01/713111111" TargetMode="External" /><Relationship Id="rId6" Type="http://schemas.openxmlformats.org/officeDocument/2006/relationships/hyperlink" Target="https://podminky.urs.cz/item/CS_URS_2024_01/998713211" TargetMode="External" /><Relationship Id="rId7" Type="http://schemas.openxmlformats.org/officeDocument/2006/relationships/hyperlink" Target="https://podminky.urs.cz/item/CS_URS_2024_01/763431001" TargetMode="External" /><Relationship Id="rId8" Type="http://schemas.openxmlformats.org/officeDocument/2006/relationships/hyperlink" Target="https://podminky.urs.cz/item/CS_URS_2024_01/998763200" TargetMode="External" /><Relationship Id="rId9" Type="http://schemas.openxmlformats.org/officeDocument/2006/relationships/hyperlink" Target="https://podminky.urs.cz/item/CS_URS_2024_01/766491851" TargetMode="External" /><Relationship Id="rId10" Type="http://schemas.openxmlformats.org/officeDocument/2006/relationships/hyperlink" Target="https://podminky.urs.cz/item/CS_URS_2024_01/776111115" TargetMode="External" /><Relationship Id="rId11" Type="http://schemas.openxmlformats.org/officeDocument/2006/relationships/hyperlink" Target="https://podminky.urs.cz/item/CS_URS_2024_01/776121112" TargetMode="External" /><Relationship Id="rId12" Type="http://schemas.openxmlformats.org/officeDocument/2006/relationships/hyperlink" Target="https://podminky.urs.cz/item/CS_URS_2024_01/776141112" TargetMode="External" /><Relationship Id="rId13" Type="http://schemas.openxmlformats.org/officeDocument/2006/relationships/hyperlink" Target="https://podminky.urs.cz/item/CS_URS_2024_01/776201812" TargetMode="External" /><Relationship Id="rId14" Type="http://schemas.openxmlformats.org/officeDocument/2006/relationships/hyperlink" Target="https://podminky.urs.cz/item/CS_URS_2024_01/776221111" TargetMode="External" /><Relationship Id="rId15" Type="http://schemas.openxmlformats.org/officeDocument/2006/relationships/hyperlink" Target="https://podminky.urs.cz/item/CS_URS_2024_01/776410811" TargetMode="External" /><Relationship Id="rId16" Type="http://schemas.openxmlformats.org/officeDocument/2006/relationships/hyperlink" Target="https://podminky.urs.cz/item/CS_URS_2024_01/776421111" TargetMode="External" /><Relationship Id="rId17" Type="http://schemas.openxmlformats.org/officeDocument/2006/relationships/hyperlink" Target="https://podminky.urs.cz/item/CS_URS_2024_01/776421312" TargetMode="External" /><Relationship Id="rId18" Type="http://schemas.openxmlformats.org/officeDocument/2006/relationships/hyperlink" Target="https://podminky.urs.cz/item/CS_URS_2024_01/998776201" TargetMode="External" /><Relationship Id="rId19" Type="http://schemas.openxmlformats.org/officeDocument/2006/relationships/hyperlink" Target="https://podminky.urs.cz/item/CS_URS_2024_01/784121001" TargetMode="External" /><Relationship Id="rId20" Type="http://schemas.openxmlformats.org/officeDocument/2006/relationships/hyperlink" Target="https://podminky.urs.cz/item/CS_URS_2024_01/784121011" TargetMode="External" /><Relationship Id="rId21" Type="http://schemas.openxmlformats.org/officeDocument/2006/relationships/hyperlink" Target="https://podminky.urs.cz/item/CS_URS_2024_01/784181101" TargetMode="External" /><Relationship Id="rId22" Type="http://schemas.openxmlformats.org/officeDocument/2006/relationships/hyperlink" Target="https://podminky.urs.cz/item/CS_URS_2024_01/784211101" TargetMode="External" /><Relationship Id="rId23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997013211" TargetMode="External" /><Relationship Id="rId2" Type="http://schemas.openxmlformats.org/officeDocument/2006/relationships/hyperlink" Target="https://podminky.urs.cz/item/CS_URS_2024_01/997013501" TargetMode="External" /><Relationship Id="rId3" Type="http://schemas.openxmlformats.org/officeDocument/2006/relationships/hyperlink" Target="https://podminky.urs.cz/item/CS_URS_2024_01/997013509" TargetMode="External" /><Relationship Id="rId4" Type="http://schemas.openxmlformats.org/officeDocument/2006/relationships/hyperlink" Target="https://podminky.urs.cz/item/CS_URS_2024_01/997013813" TargetMode="External" /><Relationship Id="rId5" Type="http://schemas.openxmlformats.org/officeDocument/2006/relationships/hyperlink" Target="https://podminky.urs.cz/item/CS_URS_2024_01/766491851" TargetMode="External" /><Relationship Id="rId6" Type="http://schemas.openxmlformats.org/officeDocument/2006/relationships/hyperlink" Target="https://podminky.urs.cz/item/CS_URS_2024_01/776111115" TargetMode="External" /><Relationship Id="rId7" Type="http://schemas.openxmlformats.org/officeDocument/2006/relationships/hyperlink" Target="https://podminky.urs.cz/item/CS_URS_2024_01/776121112" TargetMode="External" /><Relationship Id="rId8" Type="http://schemas.openxmlformats.org/officeDocument/2006/relationships/hyperlink" Target="https://podminky.urs.cz/item/CS_URS_2024_01/776141112" TargetMode="External" /><Relationship Id="rId9" Type="http://schemas.openxmlformats.org/officeDocument/2006/relationships/hyperlink" Target="https://podminky.urs.cz/item/CS_URS_2024_01/776201812" TargetMode="External" /><Relationship Id="rId10" Type="http://schemas.openxmlformats.org/officeDocument/2006/relationships/hyperlink" Target="https://podminky.urs.cz/item/CS_URS_2024_01/776221111" TargetMode="External" /><Relationship Id="rId11" Type="http://schemas.openxmlformats.org/officeDocument/2006/relationships/hyperlink" Target="https://podminky.urs.cz/item/CS_URS_2024_01/776410811" TargetMode="External" /><Relationship Id="rId12" Type="http://schemas.openxmlformats.org/officeDocument/2006/relationships/hyperlink" Target="https://podminky.urs.cz/item/CS_URS_2024_01/776421111" TargetMode="External" /><Relationship Id="rId13" Type="http://schemas.openxmlformats.org/officeDocument/2006/relationships/hyperlink" Target="https://podminky.urs.cz/item/CS_URS_2024_01/776421312" TargetMode="External" /><Relationship Id="rId14" Type="http://schemas.openxmlformats.org/officeDocument/2006/relationships/hyperlink" Target="https://podminky.urs.cz/item/CS_URS_2024_01/998776201" TargetMode="External" /><Relationship Id="rId15" Type="http://schemas.openxmlformats.org/officeDocument/2006/relationships/hyperlink" Target="https://podminky.urs.cz/item/CS_URS_2024_01/784121001" TargetMode="External" /><Relationship Id="rId16" Type="http://schemas.openxmlformats.org/officeDocument/2006/relationships/hyperlink" Target="https://podminky.urs.cz/item/CS_URS_2024_01/784121011" TargetMode="External" /><Relationship Id="rId17" Type="http://schemas.openxmlformats.org/officeDocument/2006/relationships/hyperlink" Target="https://podminky.urs.cz/item/CS_URS_2024_01/784181101" TargetMode="External" /><Relationship Id="rId18" Type="http://schemas.openxmlformats.org/officeDocument/2006/relationships/hyperlink" Target="https://podminky.urs.cz/item/CS_URS_2024_01/784211101" TargetMode="External" /><Relationship Id="rId19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997013211" TargetMode="External" /><Relationship Id="rId2" Type="http://schemas.openxmlformats.org/officeDocument/2006/relationships/hyperlink" Target="https://podminky.urs.cz/item/CS_URS_2024_01/997013501" TargetMode="External" /><Relationship Id="rId3" Type="http://schemas.openxmlformats.org/officeDocument/2006/relationships/hyperlink" Target="https://podminky.urs.cz/item/CS_URS_2024_01/997013509" TargetMode="External" /><Relationship Id="rId4" Type="http://schemas.openxmlformats.org/officeDocument/2006/relationships/hyperlink" Target="https://podminky.urs.cz/item/CS_URS_2024_01/997013813" TargetMode="External" /><Relationship Id="rId5" Type="http://schemas.openxmlformats.org/officeDocument/2006/relationships/hyperlink" Target="https://podminky.urs.cz/item/CS_URS_2024_01/766491851" TargetMode="External" /><Relationship Id="rId6" Type="http://schemas.openxmlformats.org/officeDocument/2006/relationships/hyperlink" Target="https://podminky.urs.cz/item/CS_URS_2024_01/766660022" TargetMode="External" /><Relationship Id="rId7" Type="http://schemas.openxmlformats.org/officeDocument/2006/relationships/hyperlink" Target="https://podminky.urs.cz/item/CS_URS_2024_01/766691914" TargetMode="External" /><Relationship Id="rId8" Type="http://schemas.openxmlformats.org/officeDocument/2006/relationships/hyperlink" Target="https://podminky.urs.cz/item/CS_URS_2024_01/776111115" TargetMode="External" /><Relationship Id="rId9" Type="http://schemas.openxmlformats.org/officeDocument/2006/relationships/hyperlink" Target="https://podminky.urs.cz/item/CS_URS_2024_01/776121112" TargetMode="External" /><Relationship Id="rId10" Type="http://schemas.openxmlformats.org/officeDocument/2006/relationships/hyperlink" Target="https://podminky.urs.cz/item/CS_URS_2024_01/776141112" TargetMode="External" /><Relationship Id="rId11" Type="http://schemas.openxmlformats.org/officeDocument/2006/relationships/hyperlink" Target="https://podminky.urs.cz/item/CS_URS_2024_01/776201812" TargetMode="External" /><Relationship Id="rId12" Type="http://schemas.openxmlformats.org/officeDocument/2006/relationships/hyperlink" Target="https://podminky.urs.cz/item/CS_URS_2024_01/776221111" TargetMode="External" /><Relationship Id="rId13" Type="http://schemas.openxmlformats.org/officeDocument/2006/relationships/hyperlink" Target="https://podminky.urs.cz/item/CS_URS_2024_01/776410811" TargetMode="External" /><Relationship Id="rId14" Type="http://schemas.openxmlformats.org/officeDocument/2006/relationships/hyperlink" Target="https://podminky.urs.cz/item/CS_URS_2024_01/776421111" TargetMode="External" /><Relationship Id="rId15" Type="http://schemas.openxmlformats.org/officeDocument/2006/relationships/hyperlink" Target="https://podminky.urs.cz/item/CS_URS_2024_01/776421312" TargetMode="External" /><Relationship Id="rId16" Type="http://schemas.openxmlformats.org/officeDocument/2006/relationships/hyperlink" Target="https://podminky.urs.cz/item/CS_URS_2024_01/998776201" TargetMode="External" /><Relationship Id="rId17" Type="http://schemas.openxmlformats.org/officeDocument/2006/relationships/hyperlink" Target="https://podminky.urs.cz/item/CS_URS_2024_01/783301311" TargetMode="External" /><Relationship Id="rId18" Type="http://schemas.openxmlformats.org/officeDocument/2006/relationships/hyperlink" Target="https://podminky.urs.cz/item/CS_URS_2024_01/783325101" TargetMode="External" /><Relationship Id="rId19" Type="http://schemas.openxmlformats.org/officeDocument/2006/relationships/hyperlink" Target="https://podminky.urs.cz/item/CS_URS_2024_01/783327101" TargetMode="External" /><Relationship Id="rId20" Type="http://schemas.openxmlformats.org/officeDocument/2006/relationships/hyperlink" Target="https://podminky.urs.cz/item/CS_URS_2024_01/784121001" TargetMode="External" /><Relationship Id="rId21" Type="http://schemas.openxmlformats.org/officeDocument/2006/relationships/hyperlink" Target="https://podminky.urs.cz/item/CS_URS_2024_01/784121011" TargetMode="External" /><Relationship Id="rId22" Type="http://schemas.openxmlformats.org/officeDocument/2006/relationships/hyperlink" Target="https://podminky.urs.cz/item/CS_URS_2024_01/784181101" TargetMode="External" /><Relationship Id="rId23" Type="http://schemas.openxmlformats.org/officeDocument/2006/relationships/hyperlink" Target="https://podminky.urs.cz/item/CS_URS_2024_01/784211101" TargetMode="External" /><Relationship Id="rId24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997013211" TargetMode="External" /><Relationship Id="rId2" Type="http://schemas.openxmlformats.org/officeDocument/2006/relationships/hyperlink" Target="https://podminky.urs.cz/item/CS_URS_2024_01/997013501" TargetMode="External" /><Relationship Id="rId3" Type="http://schemas.openxmlformats.org/officeDocument/2006/relationships/hyperlink" Target="https://podminky.urs.cz/item/CS_URS_2024_01/997013509" TargetMode="External" /><Relationship Id="rId4" Type="http://schemas.openxmlformats.org/officeDocument/2006/relationships/hyperlink" Target="https://podminky.urs.cz/item/CS_URS_2024_01/997013813" TargetMode="External" /><Relationship Id="rId5" Type="http://schemas.openxmlformats.org/officeDocument/2006/relationships/hyperlink" Target="https://podminky.urs.cz/item/CS_URS_2024_01/713111111" TargetMode="External" /><Relationship Id="rId6" Type="http://schemas.openxmlformats.org/officeDocument/2006/relationships/hyperlink" Target="https://podminky.urs.cz/item/CS_URS_2024_01/998713211" TargetMode="External" /><Relationship Id="rId7" Type="http://schemas.openxmlformats.org/officeDocument/2006/relationships/hyperlink" Target="https://podminky.urs.cz/item/CS_URS_2024_01/763431001" TargetMode="External" /><Relationship Id="rId8" Type="http://schemas.openxmlformats.org/officeDocument/2006/relationships/hyperlink" Target="https://podminky.urs.cz/item/CS_URS_2024_01/998763200" TargetMode="External" /><Relationship Id="rId9" Type="http://schemas.openxmlformats.org/officeDocument/2006/relationships/hyperlink" Target="https://podminky.urs.cz/item/CS_URS_2024_01/766491851" TargetMode="External" /><Relationship Id="rId10" Type="http://schemas.openxmlformats.org/officeDocument/2006/relationships/hyperlink" Target="https://podminky.urs.cz/item/CS_URS_2024_01/776111115" TargetMode="External" /><Relationship Id="rId11" Type="http://schemas.openxmlformats.org/officeDocument/2006/relationships/hyperlink" Target="https://podminky.urs.cz/item/CS_URS_2024_01/776121112" TargetMode="External" /><Relationship Id="rId12" Type="http://schemas.openxmlformats.org/officeDocument/2006/relationships/hyperlink" Target="https://podminky.urs.cz/item/CS_URS_2024_01/776141112" TargetMode="External" /><Relationship Id="rId13" Type="http://schemas.openxmlformats.org/officeDocument/2006/relationships/hyperlink" Target="https://podminky.urs.cz/item/CS_URS_2024_01/776201812" TargetMode="External" /><Relationship Id="rId14" Type="http://schemas.openxmlformats.org/officeDocument/2006/relationships/hyperlink" Target="https://podminky.urs.cz/item/CS_URS_2024_01/776221111" TargetMode="External" /><Relationship Id="rId15" Type="http://schemas.openxmlformats.org/officeDocument/2006/relationships/hyperlink" Target="https://podminky.urs.cz/item/CS_URS_2024_01/776410811" TargetMode="External" /><Relationship Id="rId16" Type="http://schemas.openxmlformats.org/officeDocument/2006/relationships/hyperlink" Target="https://podminky.urs.cz/item/CS_URS_2024_01/776421111" TargetMode="External" /><Relationship Id="rId17" Type="http://schemas.openxmlformats.org/officeDocument/2006/relationships/hyperlink" Target="https://podminky.urs.cz/item/CS_URS_2024_01/776421312" TargetMode="External" /><Relationship Id="rId18" Type="http://schemas.openxmlformats.org/officeDocument/2006/relationships/hyperlink" Target="https://podminky.urs.cz/item/CS_URS_2024_01/998776201" TargetMode="External" /><Relationship Id="rId19" Type="http://schemas.openxmlformats.org/officeDocument/2006/relationships/hyperlink" Target="https://podminky.urs.cz/item/CS_URS_2024_01/784121001" TargetMode="External" /><Relationship Id="rId20" Type="http://schemas.openxmlformats.org/officeDocument/2006/relationships/hyperlink" Target="https://podminky.urs.cz/item/CS_URS_2024_01/784121011" TargetMode="External" /><Relationship Id="rId21" Type="http://schemas.openxmlformats.org/officeDocument/2006/relationships/hyperlink" Target="https://podminky.urs.cz/item/CS_URS_2024_01/784181101" TargetMode="External" /><Relationship Id="rId22" Type="http://schemas.openxmlformats.org/officeDocument/2006/relationships/hyperlink" Target="https://podminky.urs.cz/item/CS_URS_2024_01/784211101" TargetMode="External" /><Relationship Id="rId23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997013211" TargetMode="External" /><Relationship Id="rId2" Type="http://schemas.openxmlformats.org/officeDocument/2006/relationships/hyperlink" Target="https://podminky.urs.cz/item/CS_URS_2024_01/997013501" TargetMode="External" /><Relationship Id="rId3" Type="http://schemas.openxmlformats.org/officeDocument/2006/relationships/hyperlink" Target="https://podminky.urs.cz/item/CS_URS_2024_01/997013509" TargetMode="External" /><Relationship Id="rId4" Type="http://schemas.openxmlformats.org/officeDocument/2006/relationships/hyperlink" Target="https://podminky.urs.cz/item/CS_URS_2024_01/997013813" TargetMode="External" /><Relationship Id="rId5" Type="http://schemas.openxmlformats.org/officeDocument/2006/relationships/hyperlink" Target="https://podminky.urs.cz/item/CS_URS_2024_01/766491851" TargetMode="External" /><Relationship Id="rId6" Type="http://schemas.openxmlformats.org/officeDocument/2006/relationships/hyperlink" Target="https://podminky.urs.cz/item/CS_URS_2024_01/776111115" TargetMode="External" /><Relationship Id="rId7" Type="http://schemas.openxmlformats.org/officeDocument/2006/relationships/hyperlink" Target="https://podminky.urs.cz/item/CS_URS_2024_01/776121112" TargetMode="External" /><Relationship Id="rId8" Type="http://schemas.openxmlformats.org/officeDocument/2006/relationships/hyperlink" Target="https://podminky.urs.cz/item/CS_URS_2024_01/776141112" TargetMode="External" /><Relationship Id="rId9" Type="http://schemas.openxmlformats.org/officeDocument/2006/relationships/hyperlink" Target="https://podminky.urs.cz/item/CS_URS_2024_01/776201812" TargetMode="External" /><Relationship Id="rId10" Type="http://schemas.openxmlformats.org/officeDocument/2006/relationships/hyperlink" Target="https://podminky.urs.cz/item/CS_URS_2024_01/776221111" TargetMode="External" /><Relationship Id="rId11" Type="http://schemas.openxmlformats.org/officeDocument/2006/relationships/hyperlink" Target="https://podminky.urs.cz/item/CS_URS_2024_01/776410811" TargetMode="External" /><Relationship Id="rId12" Type="http://schemas.openxmlformats.org/officeDocument/2006/relationships/hyperlink" Target="https://podminky.urs.cz/item/CS_URS_2024_01/776421111" TargetMode="External" /><Relationship Id="rId13" Type="http://schemas.openxmlformats.org/officeDocument/2006/relationships/hyperlink" Target="https://podminky.urs.cz/item/CS_URS_2024_01/776421312" TargetMode="External" /><Relationship Id="rId14" Type="http://schemas.openxmlformats.org/officeDocument/2006/relationships/hyperlink" Target="https://podminky.urs.cz/item/CS_URS_2024_01/998776201" TargetMode="External" /><Relationship Id="rId15" Type="http://schemas.openxmlformats.org/officeDocument/2006/relationships/hyperlink" Target="https://podminky.urs.cz/item/CS_URS_2024_01/784121001" TargetMode="External" /><Relationship Id="rId16" Type="http://schemas.openxmlformats.org/officeDocument/2006/relationships/hyperlink" Target="https://podminky.urs.cz/item/CS_URS_2024_01/784121011" TargetMode="External" /><Relationship Id="rId17" Type="http://schemas.openxmlformats.org/officeDocument/2006/relationships/hyperlink" Target="https://podminky.urs.cz/item/CS_URS_2024_01/784181101" TargetMode="External" /><Relationship Id="rId18" Type="http://schemas.openxmlformats.org/officeDocument/2006/relationships/hyperlink" Target="https://podminky.urs.cz/item/CS_URS_2024_01/784211101" TargetMode="External" /><Relationship Id="rId19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997013211" TargetMode="External" /><Relationship Id="rId2" Type="http://schemas.openxmlformats.org/officeDocument/2006/relationships/hyperlink" Target="https://podminky.urs.cz/item/CS_URS_2024_01/997013501" TargetMode="External" /><Relationship Id="rId3" Type="http://schemas.openxmlformats.org/officeDocument/2006/relationships/hyperlink" Target="https://podminky.urs.cz/item/CS_URS_2024_01/997013509" TargetMode="External" /><Relationship Id="rId4" Type="http://schemas.openxmlformats.org/officeDocument/2006/relationships/hyperlink" Target="https://podminky.urs.cz/item/CS_URS_2024_01/997013813" TargetMode="External" /><Relationship Id="rId5" Type="http://schemas.openxmlformats.org/officeDocument/2006/relationships/hyperlink" Target="https://podminky.urs.cz/item/CS_URS_2024_01/766491851" TargetMode="External" /><Relationship Id="rId6" Type="http://schemas.openxmlformats.org/officeDocument/2006/relationships/hyperlink" Target="https://podminky.urs.cz/item/CS_URS_2024_01/766660022" TargetMode="External" /><Relationship Id="rId7" Type="http://schemas.openxmlformats.org/officeDocument/2006/relationships/hyperlink" Target="https://podminky.urs.cz/item/CS_URS_2024_01/766691914" TargetMode="External" /><Relationship Id="rId8" Type="http://schemas.openxmlformats.org/officeDocument/2006/relationships/hyperlink" Target="https://podminky.urs.cz/item/CS_URS_2024_01/776111115" TargetMode="External" /><Relationship Id="rId9" Type="http://schemas.openxmlformats.org/officeDocument/2006/relationships/hyperlink" Target="https://podminky.urs.cz/item/CS_URS_2024_01/776121112" TargetMode="External" /><Relationship Id="rId10" Type="http://schemas.openxmlformats.org/officeDocument/2006/relationships/hyperlink" Target="https://podminky.urs.cz/item/CS_URS_2024_01/776141112" TargetMode="External" /><Relationship Id="rId11" Type="http://schemas.openxmlformats.org/officeDocument/2006/relationships/hyperlink" Target="https://podminky.urs.cz/item/CS_URS_2024_01/776201812" TargetMode="External" /><Relationship Id="rId12" Type="http://schemas.openxmlformats.org/officeDocument/2006/relationships/hyperlink" Target="https://podminky.urs.cz/item/CS_URS_2024_01/776221111" TargetMode="External" /><Relationship Id="rId13" Type="http://schemas.openxmlformats.org/officeDocument/2006/relationships/hyperlink" Target="https://podminky.urs.cz/item/CS_URS_2024_01/776410811" TargetMode="External" /><Relationship Id="rId14" Type="http://schemas.openxmlformats.org/officeDocument/2006/relationships/hyperlink" Target="https://podminky.urs.cz/item/CS_URS_2024_01/776421111" TargetMode="External" /><Relationship Id="rId15" Type="http://schemas.openxmlformats.org/officeDocument/2006/relationships/hyperlink" Target="https://podminky.urs.cz/item/CS_URS_2024_01/776421312" TargetMode="External" /><Relationship Id="rId16" Type="http://schemas.openxmlformats.org/officeDocument/2006/relationships/hyperlink" Target="https://podminky.urs.cz/item/CS_URS_2024_01/998776201" TargetMode="External" /><Relationship Id="rId17" Type="http://schemas.openxmlformats.org/officeDocument/2006/relationships/hyperlink" Target="https://podminky.urs.cz/item/CS_URS_2024_01/783301311" TargetMode="External" /><Relationship Id="rId18" Type="http://schemas.openxmlformats.org/officeDocument/2006/relationships/hyperlink" Target="https://podminky.urs.cz/item/CS_URS_2024_01/783325101" TargetMode="External" /><Relationship Id="rId19" Type="http://schemas.openxmlformats.org/officeDocument/2006/relationships/hyperlink" Target="https://podminky.urs.cz/item/CS_URS_2024_01/783327101" TargetMode="External" /><Relationship Id="rId20" Type="http://schemas.openxmlformats.org/officeDocument/2006/relationships/hyperlink" Target="https://podminky.urs.cz/item/CS_URS_2024_01/784121001" TargetMode="External" /><Relationship Id="rId21" Type="http://schemas.openxmlformats.org/officeDocument/2006/relationships/hyperlink" Target="https://podminky.urs.cz/item/CS_URS_2024_01/784121011" TargetMode="External" /><Relationship Id="rId22" Type="http://schemas.openxmlformats.org/officeDocument/2006/relationships/hyperlink" Target="https://podminky.urs.cz/item/CS_URS_2024_01/784181101" TargetMode="External" /><Relationship Id="rId23" Type="http://schemas.openxmlformats.org/officeDocument/2006/relationships/hyperlink" Target="https://podminky.urs.cz/item/CS_URS_2024_01/784211101" TargetMode="External" /><Relationship Id="rId24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997013211" TargetMode="External" /><Relationship Id="rId2" Type="http://schemas.openxmlformats.org/officeDocument/2006/relationships/hyperlink" Target="https://podminky.urs.cz/item/CS_URS_2024_01/997013501" TargetMode="External" /><Relationship Id="rId3" Type="http://schemas.openxmlformats.org/officeDocument/2006/relationships/hyperlink" Target="https://podminky.urs.cz/item/CS_URS_2024_01/997013509" TargetMode="External" /><Relationship Id="rId4" Type="http://schemas.openxmlformats.org/officeDocument/2006/relationships/hyperlink" Target="https://podminky.urs.cz/item/CS_URS_2024_01/997013813" TargetMode="External" /><Relationship Id="rId5" Type="http://schemas.openxmlformats.org/officeDocument/2006/relationships/hyperlink" Target="https://podminky.urs.cz/item/CS_URS_2024_01/713111111" TargetMode="External" /><Relationship Id="rId6" Type="http://schemas.openxmlformats.org/officeDocument/2006/relationships/hyperlink" Target="https://podminky.urs.cz/item/CS_URS_2024_01/998713211" TargetMode="External" /><Relationship Id="rId7" Type="http://schemas.openxmlformats.org/officeDocument/2006/relationships/hyperlink" Target="https://podminky.urs.cz/item/CS_URS_2024_01/763431001" TargetMode="External" /><Relationship Id="rId8" Type="http://schemas.openxmlformats.org/officeDocument/2006/relationships/hyperlink" Target="https://podminky.urs.cz/item/CS_URS_2024_01/998763200" TargetMode="External" /><Relationship Id="rId9" Type="http://schemas.openxmlformats.org/officeDocument/2006/relationships/hyperlink" Target="https://podminky.urs.cz/item/CS_URS_2024_01/766491851" TargetMode="External" /><Relationship Id="rId10" Type="http://schemas.openxmlformats.org/officeDocument/2006/relationships/hyperlink" Target="https://podminky.urs.cz/item/CS_URS_2024_01/776111115" TargetMode="External" /><Relationship Id="rId11" Type="http://schemas.openxmlformats.org/officeDocument/2006/relationships/hyperlink" Target="https://podminky.urs.cz/item/CS_URS_2024_01/776121112" TargetMode="External" /><Relationship Id="rId12" Type="http://schemas.openxmlformats.org/officeDocument/2006/relationships/hyperlink" Target="https://podminky.urs.cz/item/CS_URS_2024_01/776141112" TargetMode="External" /><Relationship Id="rId13" Type="http://schemas.openxmlformats.org/officeDocument/2006/relationships/hyperlink" Target="https://podminky.urs.cz/item/CS_URS_2024_01/776201812" TargetMode="External" /><Relationship Id="rId14" Type="http://schemas.openxmlformats.org/officeDocument/2006/relationships/hyperlink" Target="https://podminky.urs.cz/item/CS_URS_2024_01/776221111" TargetMode="External" /><Relationship Id="rId15" Type="http://schemas.openxmlformats.org/officeDocument/2006/relationships/hyperlink" Target="https://podminky.urs.cz/item/CS_URS_2024_01/776410811" TargetMode="External" /><Relationship Id="rId16" Type="http://schemas.openxmlformats.org/officeDocument/2006/relationships/hyperlink" Target="https://podminky.urs.cz/item/CS_URS_2024_01/776421111" TargetMode="External" /><Relationship Id="rId17" Type="http://schemas.openxmlformats.org/officeDocument/2006/relationships/hyperlink" Target="https://podminky.urs.cz/item/CS_URS_2024_01/998776201" TargetMode="External" /><Relationship Id="rId18" Type="http://schemas.openxmlformats.org/officeDocument/2006/relationships/hyperlink" Target="https://podminky.urs.cz/item/CS_URS_2024_01/784121001" TargetMode="External" /><Relationship Id="rId19" Type="http://schemas.openxmlformats.org/officeDocument/2006/relationships/hyperlink" Target="https://podminky.urs.cz/item/CS_URS_2024_01/784121011" TargetMode="External" /><Relationship Id="rId20" Type="http://schemas.openxmlformats.org/officeDocument/2006/relationships/hyperlink" Target="https://podminky.urs.cz/item/CS_URS_2024_01/784181101" TargetMode="External" /><Relationship Id="rId21" Type="http://schemas.openxmlformats.org/officeDocument/2006/relationships/hyperlink" Target="https://podminky.urs.cz/item/CS_URS_2024_01/784211101" TargetMode="External" /><Relationship Id="rId22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997013211" TargetMode="External" /><Relationship Id="rId2" Type="http://schemas.openxmlformats.org/officeDocument/2006/relationships/hyperlink" Target="https://podminky.urs.cz/item/CS_URS_2024_01/997013501" TargetMode="External" /><Relationship Id="rId3" Type="http://schemas.openxmlformats.org/officeDocument/2006/relationships/hyperlink" Target="https://podminky.urs.cz/item/CS_URS_2024_01/997013509" TargetMode="External" /><Relationship Id="rId4" Type="http://schemas.openxmlformats.org/officeDocument/2006/relationships/hyperlink" Target="https://podminky.urs.cz/item/CS_URS_2024_01/997013813" TargetMode="External" /><Relationship Id="rId5" Type="http://schemas.openxmlformats.org/officeDocument/2006/relationships/hyperlink" Target="https://podminky.urs.cz/item/CS_URS_2024_01/776111115" TargetMode="External" /><Relationship Id="rId6" Type="http://schemas.openxmlformats.org/officeDocument/2006/relationships/hyperlink" Target="https://podminky.urs.cz/item/CS_URS_2024_01/776121112" TargetMode="External" /><Relationship Id="rId7" Type="http://schemas.openxmlformats.org/officeDocument/2006/relationships/hyperlink" Target="https://podminky.urs.cz/item/CS_URS_2024_01/776141112" TargetMode="External" /><Relationship Id="rId8" Type="http://schemas.openxmlformats.org/officeDocument/2006/relationships/hyperlink" Target="https://podminky.urs.cz/item/CS_URS_2024_01/776201812" TargetMode="External" /><Relationship Id="rId9" Type="http://schemas.openxmlformats.org/officeDocument/2006/relationships/hyperlink" Target="https://podminky.urs.cz/item/CS_URS_2024_01/776221111" TargetMode="External" /><Relationship Id="rId10" Type="http://schemas.openxmlformats.org/officeDocument/2006/relationships/hyperlink" Target="https://podminky.urs.cz/item/CS_URS_2024_01/776410811" TargetMode="External" /><Relationship Id="rId11" Type="http://schemas.openxmlformats.org/officeDocument/2006/relationships/hyperlink" Target="https://podminky.urs.cz/item/CS_URS_2024_01/776421111" TargetMode="External" /><Relationship Id="rId12" Type="http://schemas.openxmlformats.org/officeDocument/2006/relationships/hyperlink" Target="https://podminky.urs.cz/item/CS_URS_2024_01/998776201" TargetMode="External" /><Relationship Id="rId13" Type="http://schemas.openxmlformats.org/officeDocument/2006/relationships/hyperlink" Target="https://podminky.urs.cz/item/CS_URS_2024_01/784121001" TargetMode="External" /><Relationship Id="rId14" Type="http://schemas.openxmlformats.org/officeDocument/2006/relationships/hyperlink" Target="https://podminky.urs.cz/item/CS_URS_2024_01/784121011" TargetMode="External" /><Relationship Id="rId15" Type="http://schemas.openxmlformats.org/officeDocument/2006/relationships/hyperlink" Target="https://podminky.urs.cz/item/CS_URS_2024_01/784181101" TargetMode="External" /><Relationship Id="rId16" Type="http://schemas.openxmlformats.org/officeDocument/2006/relationships/hyperlink" Target="https://podminky.urs.cz/item/CS_URS_2024_01/784211101" TargetMode="External" /><Relationship Id="rId17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997013211" TargetMode="External" /><Relationship Id="rId2" Type="http://schemas.openxmlformats.org/officeDocument/2006/relationships/hyperlink" Target="https://podminky.urs.cz/item/CS_URS_2024_01/997013501" TargetMode="External" /><Relationship Id="rId3" Type="http://schemas.openxmlformats.org/officeDocument/2006/relationships/hyperlink" Target="https://podminky.urs.cz/item/CS_URS_2024_01/997013509" TargetMode="External" /><Relationship Id="rId4" Type="http://schemas.openxmlformats.org/officeDocument/2006/relationships/hyperlink" Target="https://podminky.urs.cz/item/CS_URS_2024_01/997013813" TargetMode="External" /><Relationship Id="rId5" Type="http://schemas.openxmlformats.org/officeDocument/2006/relationships/hyperlink" Target="https://podminky.urs.cz/item/CS_URS_2024_01/713111111" TargetMode="External" /><Relationship Id="rId6" Type="http://schemas.openxmlformats.org/officeDocument/2006/relationships/hyperlink" Target="https://podminky.urs.cz/item/CS_URS_2024_01/998713211" TargetMode="External" /><Relationship Id="rId7" Type="http://schemas.openxmlformats.org/officeDocument/2006/relationships/hyperlink" Target="https://podminky.urs.cz/item/CS_URS_2024_01/763431001" TargetMode="External" /><Relationship Id="rId8" Type="http://schemas.openxmlformats.org/officeDocument/2006/relationships/hyperlink" Target="https://podminky.urs.cz/item/CS_URS_2024_01/998763200" TargetMode="External" /><Relationship Id="rId9" Type="http://schemas.openxmlformats.org/officeDocument/2006/relationships/hyperlink" Target="https://podminky.urs.cz/item/CS_URS_2024_01/766491851" TargetMode="External" /><Relationship Id="rId10" Type="http://schemas.openxmlformats.org/officeDocument/2006/relationships/hyperlink" Target="https://podminky.urs.cz/item/CS_URS_2024_01/766660022" TargetMode="External" /><Relationship Id="rId11" Type="http://schemas.openxmlformats.org/officeDocument/2006/relationships/hyperlink" Target="https://podminky.urs.cz/item/CS_URS_2024_01/766691914" TargetMode="External" /><Relationship Id="rId12" Type="http://schemas.openxmlformats.org/officeDocument/2006/relationships/hyperlink" Target="https://podminky.urs.cz/item/CS_URS_2024_01/776111115" TargetMode="External" /><Relationship Id="rId13" Type="http://schemas.openxmlformats.org/officeDocument/2006/relationships/hyperlink" Target="https://podminky.urs.cz/item/CS_URS_2024_01/776121112" TargetMode="External" /><Relationship Id="rId14" Type="http://schemas.openxmlformats.org/officeDocument/2006/relationships/hyperlink" Target="https://podminky.urs.cz/item/CS_URS_2024_01/776141112" TargetMode="External" /><Relationship Id="rId15" Type="http://schemas.openxmlformats.org/officeDocument/2006/relationships/hyperlink" Target="https://podminky.urs.cz/item/CS_URS_2024_01/776201812" TargetMode="External" /><Relationship Id="rId16" Type="http://schemas.openxmlformats.org/officeDocument/2006/relationships/hyperlink" Target="https://podminky.urs.cz/item/CS_URS_2024_01/776221111" TargetMode="External" /><Relationship Id="rId17" Type="http://schemas.openxmlformats.org/officeDocument/2006/relationships/hyperlink" Target="https://podminky.urs.cz/item/CS_URS_2024_01/776410811" TargetMode="External" /><Relationship Id="rId18" Type="http://schemas.openxmlformats.org/officeDocument/2006/relationships/hyperlink" Target="https://podminky.urs.cz/item/CS_URS_2024_01/776421111" TargetMode="External" /><Relationship Id="rId19" Type="http://schemas.openxmlformats.org/officeDocument/2006/relationships/hyperlink" Target="https://podminky.urs.cz/item/CS_URS_2024_01/776421312" TargetMode="External" /><Relationship Id="rId20" Type="http://schemas.openxmlformats.org/officeDocument/2006/relationships/hyperlink" Target="https://podminky.urs.cz/item/CS_URS_2024_01/998776201" TargetMode="External" /><Relationship Id="rId21" Type="http://schemas.openxmlformats.org/officeDocument/2006/relationships/hyperlink" Target="https://podminky.urs.cz/item/CS_URS_2024_01/783301311" TargetMode="External" /><Relationship Id="rId22" Type="http://schemas.openxmlformats.org/officeDocument/2006/relationships/hyperlink" Target="https://podminky.urs.cz/item/CS_URS_2024_01/783325101" TargetMode="External" /><Relationship Id="rId23" Type="http://schemas.openxmlformats.org/officeDocument/2006/relationships/hyperlink" Target="https://podminky.urs.cz/item/CS_URS_2024_01/783327101" TargetMode="External" /><Relationship Id="rId24" Type="http://schemas.openxmlformats.org/officeDocument/2006/relationships/hyperlink" Target="https://podminky.urs.cz/item/CS_URS_2024_01/784121001" TargetMode="External" /><Relationship Id="rId25" Type="http://schemas.openxmlformats.org/officeDocument/2006/relationships/hyperlink" Target="https://podminky.urs.cz/item/CS_URS_2024_01/784121011" TargetMode="External" /><Relationship Id="rId26" Type="http://schemas.openxmlformats.org/officeDocument/2006/relationships/hyperlink" Target="https://podminky.urs.cz/item/CS_URS_2024_01/784181101" TargetMode="External" /><Relationship Id="rId27" Type="http://schemas.openxmlformats.org/officeDocument/2006/relationships/hyperlink" Target="https://podminky.urs.cz/item/CS_URS_2024_01/784211101" TargetMode="External" /><Relationship Id="rId28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997013211" TargetMode="External" /><Relationship Id="rId2" Type="http://schemas.openxmlformats.org/officeDocument/2006/relationships/hyperlink" Target="https://podminky.urs.cz/item/CS_URS_2024_01/997013501" TargetMode="External" /><Relationship Id="rId3" Type="http://schemas.openxmlformats.org/officeDocument/2006/relationships/hyperlink" Target="https://podminky.urs.cz/item/CS_URS_2024_01/997013509" TargetMode="External" /><Relationship Id="rId4" Type="http://schemas.openxmlformats.org/officeDocument/2006/relationships/hyperlink" Target="https://podminky.urs.cz/item/CS_URS_2024_01/997013813" TargetMode="External" /><Relationship Id="rId5" Type="http://schemas.openxmlformats.org/officeDocument/2006/relationships/hyperlink" Target="https://podminky.urs.cz/item/CS_URS_2024_01/766491851" TargetMode="External" /><Relationship Id="rId6" Type="http://schemas.openxmlformats.org/officeDocument/2006/relationships/hyperlink" Target="https://podminky.urs.cz/item/CS_URS_2024_01/766660022" TargetMode="External" /><Relationship Id="rId7" Type="http://schemas.openxmlformats.org/officeDocument/2006/relationships/hyperlink" Target="https://podminky.urs.cz/item/CS_URS_2024_01/766691914" TargetMode="External" /><Relationship Id="rId8" Type="http://schemas.openxmlformats.org/officeDocument/2006/relationships/hyperlink" Target="https://podminky.urs.cz/item/CS_URS_2024_01/776111115" TargetMode="External" /><Relationship Id="rId9" Type="http://schemas.openxmlformats.org/officeDocument/2006/relationships/hyperlink" Target="https://podminky.urs.cz/item/CS_URS_2024_01/776121112" TargetMode="External" /><Relationship Id="rId10" Type="http://schemas.openxmlformats.org/officeDocument/2006/relationships/hyperlink" Target="https://podminky.urs.cz/item/CS_URS_2024_01/776141112" TargetMode="External" /><Relationship Id="rId11" Type="http://schemas.openxmlformats.org/officeDocument/2006/relationships/hyperlink" Target="https://podminky.urs.cz/item/CS_URS_2024_01/776201812" TargetMode="External" /><Relationship Id="rId12" Type="http://schemas.openxmlformats.org/officeDocument/2006/relationships/hyperlink" Target="https://podminky.urs.cz/item/CS_URS_2024_01/776221111" TargetMode="External" /><Relationship Id="rId13" Type="http://schemas.openxmlformats.org/officeDocument/2006/relationships/hyperlink" Target="https://podminky.urs.cz/item/CS_URS_2024_01/776410811" TargetMode="External" /><Relationship Id="rId14" Type="http://schemas.openxmlformats.org/officeDocument/2006/relationships/hyperlink" Target="https://podminky.urs.cz/item/CS_URS_2024_01/776421111" TargetMode="External" /><Relationship Id="rId15" Type="http://schemas.openxmlformats.org/officeDocument/2006/relationships/hyperlink" Target="https://podminky.urs.cz/item/CS_URS_2024_01/776421312" TargetMode="External" /><Relationship Id="rId16" Type="http://schemas.openxmlformats.org/officeDocument/2006/relationships/hyperlink" Target="https://podminky.urs.cz/item/CS_URS_2024_01/998776201" TargetMode="External" /><Relationship Id="rId17" Type="http://schemas.openxmlformats.org/officeDocument/2006/relationships/hyperlink" Target="https://podminky.urs.cz/item/CS_URS_2024_01/783301311" TargetMode="External" /><Relationship Id="rId18" Type="http://schemas.openxmlformats.org/officeDocument/2006/relationships/hyperlink" Target="https://podminky.urs.cz/item/CS_URS_2024_01/783325101" TargetMode="External" /><Relationship Id="rId19" Type="http://schemas.openxmlformats.org/officeDocument/2006/relationships/hyperlink" Target="https://podminky.urs.cz/item/CS_URS_2024_01/783327101" TargetMode="External" /><Relationship Id="rId20" Type="http://schemas.openxmlformats.org/officeDocument/2006/relationships/hyperlink" Target="https://podminky.urs.cz/item/CS_URS_2024_01/784121001" TargetMode="External" /><Relationship Id="rId21" Type="http://schemas.openxmlformats.org/officeDocument/2006/relationships/hyperlink" Target="https://podminky.urs.cz/item/CS_URS_2024_01/784121011" TargetMode="External" /><Relationship Id="rId22" Type="http://schemas.openxmlformats.org/officeDocument/2006/relationships/hyperlink" Target="https://podminky.urs.cz/item/CS_URS_2024_01/784181101" TargetMode="External" /><Relationship Id="rId23" Type="http://schemas.openxmlformats.org/officeDocument/2006/relationships/hyperlink" Target="https://podminky.urs.cz/item/CS_URS_2024_01/784211101" TargetMode="External" /><Relationship Id="rId24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997013211" TargetMode="External" /><Relationship Id="rId2" Type="http://schemas.openxmlformats.org/officeDocument/2006/relationships/hyperlink" Target="https://podminky.urs.cz/item/CS_URS_2024_01/997013501" TargetMode="External" /><Relationship Id="rId3" Type="http://schemas.openxmlformats.org/officeDocument/2006/relationships/hyperlink" Target="https://podminky.urs.cz/item/CS_URS_2024_01/997013509" TargetMode="External" /><Relationship Id="rId4" Type="http://schemas.openxmlformats.org/officeDocument/2006/relationships/hyperlink" Target="https://podminky.urs.cz/item/CS_URS_2024_01/997013813" TargetMode="External" /><Relationship Id="rId5" Type="http://schemas.openxmlformats.org/officeDocument/2006/relationships/hyperlink" Target="https://podminky.urs.cz/item/CS_URS_2024_01/713111111" TargetMode="External" /><Relationship Id="rId6" Type="http://schemas.openxmlformats.org/officeDocument/2006/relationships/hyperlink" Target="https://podminky.urs.cz/item/CS_URS_2024_01/998713211" TargetMode="External" /><Relationship Id="rId7" Type="http://schemas.openxmlformats.org/officeDocument/2006/relationships/hyperlink" Target="https://podminky.urs.cz/item/CS_URS_2024_01/763431001" TargetMode="External" /><Relationship Id="rId8" Type="http://schemas.openxmlformats.org/officeDocument/2006/relationships/hyperlink" Target="https://podminky.urs.cz/item/CS_URS_2024_01/998763200" TargetMode="External" /><Relationship Id="rId9" Type="http://schemas.openxmlformats.org/officeDocument/2006/relationships/hyperlink" Target="https://podminky.urs.cz/item/CS_URS_2024_01/767581803" TargetMode="External" /><Relationship Id="rId10" Type="http://schemas.openxmlformats.org/officeDocument/2006/relationships/hyperlink" Target="https://podminky.urs.cz/item/CS_URS_2024_01/998767201" TargetMode="External" /><Relationship Id="rId11" Type="http://schemas.openxmlformats.org/officeDocument/2006/relationships/hyperlink" Target="https://podminky.urs.cz/item/CS_URS_2024_01/784121001" TargetMode="External" /><Relationship Id="rId12" Type="http://schemas.openxmlformats.org/officeDocument/2006/relationships/hyperlink" Target="https://podminky.urs.cz/item/CS_URS_2024_01/784121011" TargetMode="External" /><Relationship Id="rId13" Type="http://schemas.openxmlformats.org/officeDocument/2006/relationships/hyperlink" Target="https://podminky.urs.cz/item/CS_URS_2024_01/784181101" TargetMode="External" /><Relationship Id="rId14" Type="http://schemas.openxmlformats.org/officeDocument/2006/relationships/hyperlink" Target="https://podminky.urs.cz/item/CS_URS_2024_01/784211101" TargetMode="External" /><Relationship Id="rId15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965081213" TargetMode="External" /><Relationship Id="rId2" Type="http://schemas.openxmlformats.org/officeDocument/2006/relationships/hyperlink" Target="https://podminky.urs.cz/item/CS_URS_2024_01/997013211" TargetMode="External" /><Relationship Id="rId3" Type="http://schemas.openxmlformats.org/officeDocument/2006/relationships/hyperlink" Target="https://podminky.urs.cz/item/CS_URS_2024_01/997013501" TargetMode="External" /><Relationship Id="rId4" Type="http://schemas.openxmlformats.org/officeDocument/2006/relationships/hyperlink" Target="https://podminky.urs.cz/item/CS_URS_2024_01/997013509" TargetMode="External" /><Relationship Id="rId5" Type="http://schemas.openxmlformats.org/officeDocument/2006/relationships/hyperlink" Target="https://podminky.urs.cz/item/CS_URS_2024_01/997013813" TargetMode="External" /><Relationship Id="rId6" Type="http://schemas.openxmlformats.org/officeDocument/2006/relationships/hyperlink" Target="https://podminky.urs.cz/item/CS_URS_2024_01/776111115" TargetMode="External" /><Relationship Id="rId7" Type="http://schemas.openxmlformats.org/officeDocument/2006/relationships/hyperlink" Target="https://podminky.urs.cz/item/CS_URS_2024_01/776121112" TargetMode="External" /><Relationship Id="rId8" Type="http://schemas.openxmlformats.org/officeDocument/2006/relationships/hyperlink" Target="https://podminky.urs.cz/item/CS_URS_2024_01/776141114" TargetMode="External" /><Relationship Id="rId9" Type="http://schemas.openxmlformats.org/officeDocument/2006/relationships/hyperlink" Target="https://podminky.urs.cz/item/CS_URS_2024_01/776221111" TargetMode="External" /><Relationship Id="rId10" Type="http://schemas.openxmlformats.org/officeDocument/2006/relationships/hyperlink" Target="https://podminky.urs.cz/item/CS_URS_2024_01/776421111" TargetMode="External" /><Relationship Id="rId11" Type="http://schemas.openxmlformats.org/officeDocument/2006/relationships/hyperlink" Target="https://podminky.urs.cz/item/CS_URS_2024_01/784121001" TargetMode="External" /><Relationship Id="rId12" Type="http://schemas.openxmlformats.org/officeDocument/2006/relationships/hyperlink" Target="https://podminky.urs.cz/item/CS_URS_2024_01/784121011" TargetMode="External" /><Relationship Id="rId13" Type="http://schemas.openxmlformats.org/officeDocument/2006/relationships/hyperlink" Target="https://podminky.urs.cz/item/CS_URS_2024_01/784181101" TargetMode="External" /><Relationship Id="rId14" Type="http://schemas.openxmlformats.org/officeDocument/2006/relationships/hyperlink" Target="https://podminky.urs.cz/item/CS_URS_2024_01/784211101" TargetMode="External" /><Relationship Id="rId15" Type="http://schemas.openxmlformats.org/officeDocument/2006/relationships/drawing" Target="../drawings/drawing1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19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22</v>
      </c>
      <c r="AL8" s="19"/>
      <c r="AM8" s="19"/>
      <c r="AN8" s="30" t="s">
        <v>23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25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26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27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28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25</v>
      </c>
      <c r="AL13" s="19"/>
      <c r="AM13" s="19"/>
      <c r="AN13" s="31" t="s">
        <v>29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29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27</v>
      </c>
      <c r="AL14" s="19"/>
      <c r="AM14" s="19"/>
      <c r="AN14" s="31" t="s">
        <v>29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30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25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31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27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32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33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25</v>
      </c>
      <c r="AL19" s="19"/>
      <c r="AM19" s="19"/>
      <c r="AN19" s="24" t="s">
        <v>34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35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27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4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36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37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38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39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40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41</v>
      </c>
      <c r="E29" s="44"/>
      <c r="F29" s="29" t="s">
        <v>42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43</v>
      </c>
      <c r="G30" s="44"/>
      <c r="H30" s="44"/>
      <c r="I30" s="44"/>
      <c r="J30" s="44"/>
      <c r="K30" s="44"/>
      <c r="L30" s="45">
        <v>0.12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44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45</v>
      </c>
      <c r="G32" s="44"/>
      <c r="H32" s="44"/>
      <c r="I32" s="44"/>
      <c r="J32" s="44"/>
      <c r="K32" s="44"/>
      <c r="L32" s="45">
        <v>0.12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46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49"/>
      <c r="D35" s="50" t="s">
        <v>47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48</v>
      </c>
      <c r="U35" s="51"/>
      <c r="V35" s="51"/>
      <c r="W35" s="51"/>
      <c r="X35" s="53" t="s">
        <v>49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50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51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52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53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52</v>
      </c>
      <c r="AI60" s="39"/>
      <c r="AJ60" s="39"/>
      <c r="AK60" s="39"/>
      <c r="AL60" s="39"/>
      <c r="AM60" s="61" t="s">
        <v>53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54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55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52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53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52</v>
      </c>
      <c r="AI75" s="39"/>
      <c r="AJ75" s="39"/>
      <c r="AK75" s="39"/>
      <c r="AL75" s="39"/>
      <c r="AM75" s="61" t="s">
        <v>53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E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E81" s="35"/>
    </row>
    <row r="82" s="2" customFormat="1" ht="24.96" customHeight="1">
      <c r="A82" s="35"/>
      <c r="B82" s="36"/>
      <c r="C82" s="20" t="s">
        <v>56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7"/>
      <c r="C84" s="29" t="s">
        <v>13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2024-ST-07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E84" s="4"/>
    </row>
    <row r="85" s="5" customFormat="1" ht="36.96" customHeight="1">
      <c r="A85" s="5"/>
      <c r="B85" s="70"/>
      <c r="C85" s="71" t="s">
        <v>16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>NÁŠLAPNÉ VRSTVY, AKUST. PODHLEDY, VÝMALBA A VÝMĚNA ZASKLENÍ MŠ A ZŠ.17.LISTOPADU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20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 xml:space="preserve"> 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22</v>
      </c>
      <c r="AJ87" s="37"/>
      <c r="AK87" s="37"/>
      <c r="AL87" s="37"/>
      <c r="AM87" s="76" t="str">
        <f>IF(AN8= "","",AN8)</f>
        <v>15. 5. 2024</v>
      </c>
      <c r="AN87" s="76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24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>Město Kopřivnice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30</v>
      </c>
      <c r="AJ89" s="37"/>
      <c r="AK89" s="37"/>
      <c r="AL89" s="37"/>
      <c r="AM89" s="77" t="str">
        <f>IF(E17="","",E17)</f>
        <v>Ing. Jan Stuchlík</v>
      </c>
      <c r="AN89" s="68"/>
      <c r="AO89" s="68"/>
      <c r="AP89" s="68"/>
      <c r="AQ89" s="37"/>
      <c r="AR89" s="41"/>
      <c r="AS89" s="78" t="s">
        <v>57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1"/>
      <c r="BE89" s="35"/>
    </row>
    <row r="90" s="2" customFormat="1" ht="15.15" customHeight="1">
      <c r="A90" s="35"/>
      <c r="B90" s="36"/>
      <c r="C90" s="29" t="s">
        <v>28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33</v>
      </c>
      <c r="AJ90" s="37"/>
      <c r="AK90" s="37"/>
      <c r="AL90" s="37"/>
      <c r="AM90" s="77" t="str">
        <f>IF(E20="","",E20)</f>
        <v>Ladislav Pekárek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5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9"/>
      <c r="BE91" s="35"/>
    </row>
    <row r="92" s="2" customFormat="1" ht="29.28" customHeight="1">
      <c r="A92" s="35"/>
      <c r="B92" s="36"/>
      <c r="C92" s="90" t="s">
        <v>58</v>
      </c>
      <c r="D92" s="91"/>
      <c r="E92" s="91"/>
      <c r="F92" s="91"/>
      <c r="G92" s="91"/>
      <c r="H92" s="92"/>
      <c r="I92" s="93" t="s">
        <v>59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60</v>
      </c>
      <c r="AH92" s="91"/>
      <c r="AI92" s="91"/>
      <c r="AJ92" s="91"/>
      <c r="AK92" s="91"/>
      <c r="AL92" s="91"/>
      <c r="AM92" s="91"/>
      <c r="AN92" s="93" t="s">
        <v>61</v>
      </c>
      <c r="AO92" s="91"/>
      <c r="AP92" s="95"/>
      <c r="AQ92" s="96" t="s">
        <v>62</v>
      </c>
      <c r="AR92" s="41"/>
      <c r="AS92" s="97" t="s">
        <v>63</v>
      </c>
      <c r="AT92" s="98" t="s">
        <v>64</v>
      </c>
      <c r="AU92" s="98" t="s">
        <v>65</v>
      </c>
      <c r="AV92" s="98" t="s">
        <v>66</v>
      </c>
      <c r="AW92" s="98" t="s">
        <v>67</v>
      </c>
      <c r="AX92" s="98" t="s">
        <v>68</v>
      </c>
      <c r="AY92" s="98" t="s">
        <v>69</v>
      </c>
      <c r="AZ92" s="98" t="s">
        <v>70</v>
      </c>
      <c r="BA92" s="98" t="s">
        <v>71</v>
      </c>
      <c r="BB92" s="98" t="s">
        <v>72</v>
      </c>
      <c r="BC92" s="98" t="s">
        <v>73</v>
      </c>
      <c r="BD92" s="99" t="s">
        <v>74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2"/>
      <c r="BE93" s="35"/>
    </row>
    <row r="94" s="6" customFormat="1" ht="32.4" customHeight="1">
      <c r="A94" s="6"/>
      <c r="B94" s="103"/>
      <c r="C94" s="104" t="s">
        <v>75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ROUND(SUM(AG95:AG110),2)</f>
        <v>0</v>
      </c>
      <c r="AH94" s="106"/>
      <c r="AI94" s="106"/>
      <c r="AJ94" s="106"/>
      <c r="AK94" s="106"/>
      <c r="AL94" s="106"/>
      <c r="AM94" s="106"/>
      <c r="AN94" s="107">
        <f>SUM(AG94,AT94)</f>
        <v>0</v>
      </c>
      <c r="AO94" s="107"/>
      <c r="AP94" s="107"/>
      <c r="AQ94" s="108" t="s">
        <v>1</v>
      </c>
      <c r="AR94" s="109"/>
      <c r="AS94" s="110">
        <f>ROUND(SUM(AS95:AS110),2)</f>
        <v>0</v>
      </c>
      <c r="AT94" s="111">
        <f>ROUND(SUM(AV94:AW94),2)</f>
        <v>0</v>
      </c>
      <c r="AU94" s="112">
        <f>ROUND(SUM(AU95:AU110),5)</f>
        <v>0</v>
      </c>
      <c r="AV94" s="111">
        <f>ROUND(AZ94*L29,2)</f>
        <v>0</v>
      </c>
      <c r="AW94" s="111">
        <f>ROUND(BA94*L30,2)</f>
        <v>0</v>
      </c>
      <c r="AX94" s="111">
        <f>ROUND(BB94*L29,2)</f>
        <v>0</v>
      </c>
      <c r="AY94" s="111">
        <f>ROUND(BC94*L30,2)</f>
        <v>0</v>
      </c>
      <c r="AZ94" s="111">
        <f>ROUND(SUM(AZ95:AZ110),2)</f>
        <v>0</v>
      </c>
      <c r="BA94" s="111">
        <f>ROUND(SUM(BA95:BA110),2)</f>
        <v>0</v>
      </c>
      <c r="BB94" s="111">
        <f>ROUND(SUM(BB95:BB110),2)</f>
        <v>0</v>
      </c>
      <c r="BC94" s="111">
        <f>ROUND(SUM(BC95:BC110),2)</f>
        <v>0</v>
      </c>
      <c r="BD94" s="113">
        <f>ROUND(SUM(BD95:BD110),2)</f>
        <v>0</v>
      </c>
      <c r="BE94" s="6"/>
      <c r="BS94" s="114" t="s">
        <v>76</v>
      </c>
      <c r="BT94" s="114" t="s">
        <v>77</v>
      </c>
      <c r="BU94" s="115" t="s">
        <v>78</v>
      </c>
      <c r="BV94" s="114" t="s">
        <v>79</v>
      </c>
      <c r="BW94" s="114" t="s">
        <v>5</v>
      </c>
      <c r="BX94" s="114" t="s">
        <v>80</v>
      </c>
      <c r="CL94" s="114" t="s">
        <v>1</v>
      </c>
    </row>
    <row r="95" s="7" customFormat="1" ht="16.5" customHeight="1">
      <c r="A95" s="116" t="s">
        <v>81</v>
      </c>
      <c r="B95" s="117"/>
      <c r="C95" s="118"/>
      <c r="D95" s="119" t="s">
        <v>82</v>
      </c>
      <c r="E95" s="119"/>
      <c r="F95" s="119"/>
      <c r="G95" s="119"/>
      <c r="H95" s="119"/>
      <c r="I95" s="120"/>
      <c r="J95" s="119" t="s">
        <v>83</v>
      </c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21">
        <f>'202 - Místnost č.202'!J30</f>
        <v>0</v>
      </c>
      <c r="AH95" s="120"/>
      <c r="AI95" s="120"/>
      <c r="AJ95" s="120"/>
      <c r="AK95" s="120"/>
      <c r="AL95" s="120"/>
      <c r="AM95" s="120"/>
      <c r="AN95" s="121">
        <f>SUM(AG95,AT95)</f>
        <v>0</v>
      </c>
      <c r="AO95" s="120"/>
      <c r="AP95" s="120"/>
      <c r="AQ95" s="122" t="s">
        <v>84</v>
      </c>
      <c r="AR95" s="123"/>
      <c r="AS95" s="124">
        <v>0</v>
      </c>
      <c r="AT95" s="125">
        <f>ROUND(SUM(AV95:AW95),2)</f>
        <v>0</v>
      </c>
      <c r="AU95" s="126">
        <f>'202 - Místnost č.202'!P121</f>
        <v>0</v>
      </c>
      <c r="AV95" s="125">
        <f>'202 - Místnost č.202'!J33</f>
        <v>0</v>
      </c>
      <c r="AW95" s="125">
        <f>'202 - Místnost č.202'!J34</f>
        <v>0</v>
      </c>
      <c r="AX95" s="125">
        <f>'202 - Místnost č.202'!J35</f>
        <v>0</v>
      </c>
      <c r="AY95" s="125">
        <f>'202 - Místnost č.202'!J36</f>
        <v>0</v>
      </c>
      <c r="AZ95" s="125">
        <f>'202 - Místnost č.202'!F33</f>
        <v>0</v>
      </c>
      <c r="BA95" s="125">
        <f>'202 - Místnost č.202'!F34</f>
        <v>0</v>
      </c>
      <c r="BB95" s="125">
        <f>'202 - Místnost č.202'!F35</f>
        <v>0</v>
      </c>
      <c r="BC95" s="125">
        <f>'202 - Místnost č.202'!F36</f>
        <v>0</v>
      </c>
      <c r="BD95" s="127">
        <f>'202 - Místnost č.202'!F37</f>
        <v>0</v>
      </c>
      <c r="BE95" s="7"/>
      <c r="BT95" s="128" t="s">
        <v>85</v>
      </c>
      <c r="BV95" s="128" t="s">
        <v>79</v>
      </c>
      <c r="BW95" s="128" t="s">
        <v>86</v>
      </c>
      <c r="BX95" s="128" t="s">
        <v>5</v>
      </c>
      <c r="CL95" s="128" t="s">
        <v>1</v>
      </c>
      <c r="CM95" s="128" t="s">
        <v>87</v>
      </c>
    </row>
    <row r="96" s="7" customFormat="1" ht="16.5" customHeight="1">
      <c r="A96" s="116" t="s">
        <v>81</v>
      </c>
      <c r="B96" s="117"/>
      <c r="C96" s="118"/>
      <c r="D96" s="119" t="s">
        <v>88</v>
      </c>
      <c r="E96" s="119"/>
      <c r="F96" s="119"/>
      <c r="G96" s="119"/>
      <c r="H96" s="119"/>
      <c r="I96" s="120"/>
      <c r="J96" s="119" t="s">
        <v>89</v>
      </c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  <c r="Y96" s="119"/>
      <c r="Z96" s="119"/>
      <c r="AA96" s="119"/>
      <c r="AB96" s="119"/>
      <c r="AC96" s="119"/>
      <c r="AD96" s="119"/>
      <c r="AE96" s="119"/>
      <c r="AF96" s="119"/>
      <c r="AG96" s="121">
        <f>'203 - Místnost č.203'!J30</f>
        <v>0</v>
      </c>
      <c r="AH96" s="120"/>
      <c r="AI96" s="120"/>
      <c r="AJ96" s="120"/>
      <c r="AK96" s="120"/>
      <c r="AL96" s="120"/>
      <c r="AM96" s="120"/>
      <c r="AN96" s="121">
        <f>SUM(AG96,AT96)</f>
        <v>0</v>
      </c>
      <c r="AO96" s="120"/>
      <c r="AP96" s="120"/>
      <c r="AQ96" s="122" t="s">
        <v>84</v>
      </c>
      <c r="AR96" s="123"/>
      <c r="AS96" s="124">
        <v>0</v>
      </c>
      <c r="AT96" s="125">
        <f>ROUND(SUM(AV96:AW96),2)</f>
        <v>0</v>
      </c>
      <c r="AU96" s="126">
        <f>'203 - Místnost č.203'!P125</f>
        <v>0</v>
      </c>
      <c r="AV96" s="125">
        <f>'203 - Místnost č.203'!J33</f>
        <v>0</v>
      </c>
      <c r="AW96" s="125">
        <f>'203 - Místnost č.203'!J34</f>
        <v>0</v>
      </c>
      <c r="AX96" s="125">
        <f>'203 - Místnost č.203'!J35</f>
        <v>0</v>
      </c>
      <c r="AY96" s="125">
        <f>'203 - Místnost č.203'!J36</f>
        <v>0</v>
      </c>
      <c r="AZ96" s="125">
        <f>'203 - Místnost č.203'!F33</f>
        <v>0</v>
      </c>
      <c r="BA96" s="125">
        <f>'203 - Místnost č.203'!F34</f>
        <v>0</v>
      </c>
      <c r="BB96" s="125">
        <f>'203 - Místnost č.203'!F35</f>
        <v>0</v>
      </c>
      <c r="BC96" s="125">
        <f>'203 - Místnost č.203'!F36</f>
        <v>0</v>
      </c>
      <c r="BD96" s="127">
        <f>'203 - Místnost č.203'!F37</f>
        <v>0</v>
      </c>
      <c r="BE96" s="7"/>
      <c r="BT96" s="128" t="s">
        <v>85</v>
      </c>
      <c r="BV96" s="128" t="s">
        <v>79</v>
      </c>
      <c r="BW96" s="128" t="s">
        <v>90</v>
      </c>
      <c r="BX96" s="128" t="s">
        <v>5</v>
      </c>
      <c r="CL96" s="128" t="s">
        <v>1</v>
      </c>
      <c r="CM96" s="128" t="s">
        <v>87</v>
      </c>
    </row>
    <row r="97" s="7" customFormat="1" ht="16.5" customHeight="1">
      <c r="A97" s="116" t="s">
        <v>81</v>
      </c>
      <c r="B97" s="117"/>
      <c r="C97" s="118"/>
      <c r="D97" s="119" t="s">
        <v>91</v>
      </c>
      <c r="E97" s="119"/>
      <c r="F97" s="119"/>
      <c r="G97" s="119"/>
      <c r="H97" s="119"/>
      <c r="I97" s="120"/>
      <c r="J97" s="119" t="s">
        <v>92</v>
      </c>
      <c r="K97" s="119"/>
      <c r="L97" s="119"/>
      <c r="M97" s="119"/>
      <c r="N97" s="119"/>
      <c r="O97" s="119"/>
      <c r="P97" s="119"/>
      <c r="Q97" s="119"/>
      <c r="R97" s="119"/>
      <c r="S97" s="119"/>
      <c r="T97" s="119"/>
      <c r="U97" s="119"/>
      <c r="V97" s="119"/>
      <c r="W97" s="119"/>
      <c r="X97" s="119"/>
      <c r="Y97" s="119"/>
      <c r="Z97" s="119"/>
      <c r="AA97" s="119"/>
      <c r="AB97" s="119"/>
      <c r="AC97" s="119"/>
      <c r="AD97" s="119"/>
      <c r="AE97" s="119"/>
      <c r="AF97" s="119"/>
      <c r="AG97" s="121">
        <f>'204 - Místnost č.204'!J30</f>
        <v>0</v>
      </c>
      <c r="AH97" s="120"/>
      <c r="AI97" s="120"/>
      <c r="AJ97" s="120"/>
      <c r="AK97" s="120"/>
      <c r="AL97" s="120"/>
      <c r="AM97" s="120"/>
      <c r="AN97" s="121">
        <f>SUM(AG97,AT97)</f>
        <v>0</v>
      </c>
      <c r="AO97" s="120"/>
      <c r="AP97" s="120"/>
      <c r="AQ97" s="122" t="s">
        <v>84</v>
      </c>
      <c r="AR97" s="123"/>
      <c r="AS97" s="124">
        <v>0</v>
      </c>
      <c r="AT97" s="125">
        <f>ROUND(SUM(AV97:AW97),2)</f>
        <v>0</v>
      </c>
      <c r="AU97" s="126">
        <f>'204 - Místnost č.204'!P120</f>
        <v>0</v>
      </c>
      <c r="AV97" s="125">
        <f>'204 - Místnost č.204'!J33</f>
        <v>0</v>
      </c>
      <c r="AW97" s="125">
        <f>'204 - Místnost č.204'!J34</f>
        <v>0</v>
      </c>
      <c r="AX97" s="125">
        <f>'204 - Místnost č.204'!J35</f>
        <v>0</v>
      </c>
      <c r="AY97" s="125">
        <f>'204 - Místnost č.204'!J36</f>
        <v>0</v>
      </c>
      <c r="AZ97" s="125">
        <f>'204 - Místnost č.204'!F33</f>
        <v>0</v>
      </c>
      <c r="BA97" s="125">
        <f>'204 - Místnost č.204'!F34</f>
        <v>0</v>
      </c>
      <c r="BB97" s="125">
        <f>'204 - Místnost č.204'!F35</f>
        <v>0</v>
      </c>
      <c r="BC97" s="125">
        <f>'204 - Místnost č.204'!F36</f>
        <v>0</v>
      </c>
      <c r="BD97" s="127">
        <f>'204 - Místnost č.204'!F37</f>
        <v>0</v>
      </c>
      <c r="BE97" s="7"/>
      <c r="BT97" s="128" t="s">
        <v>85</v>
      </c>
      <c r="BV97" s="128" t="s">
        <v>79</v>
      </c>
      <c r="BW97" s="128" t="s">
        <v>93</v>
      </c>
      <c r="BX97" s="128" t="s">
        <v>5</v>
      </c>
      <c r="CL97" s="128" t="s">
        <v>1</v>
      </c>
      <c r="CM97" s="128" t="s">
        <v>87</v>
      </c>
    </row>
    <row r="98" s="7" customFormat="1" ht="16.5" customHeight="1">
      <c r="A98" s="116" t="s">
        <v>81</v>
      </c>
      <c r="B98" s="117"/>
      <c r="C98" s="118"/>
      <c r="D98" s="119" t="s">
        <v>94</v>
      </c>
      <c r="E98" s="119"/>
      <c r="F98" s="119"/>
      <c r="G98" s="119"/>
      <c r="H98" s="119"/>
      <c r="I98" s="120"/>
      <c r="J98" s="119" t="s">
        <v>95</v>
      </c>
      <c r="K98" s="119"/>
      <c r="L98" s="119"/>
      <c r="M98" s="119"/>
      <c r="N98" s="119"/>
      <c r="O98" s="119"/>
      <c r="P98" s="119"/>
      <c r="Q98" s="119"/>
      <c r="R98" s="119"/>
      <c r="S98" s="119"/>
      <c r="T98" s="119"/>
      <c r="U98" s="119"/>
      <c r="V98" s="119"/>
      <c r="W98" s="119"/>
      <c r="X98" s="119"/>
      <c r="Y98" s="119"/>
      <c r="Z98" s="119"/>
      <c r="AA98" s="119"/>
      <c r="AB98" s="119"/>
      <c r="AC98" s="119"/>
      <c r="AD98" s="119"/>
      <c r="AE98" s="119"/>
      <c r="AF98" s="119"/>
      <c r="AG98" s="121">
        <f>'205 - Místnost č.205'!J30</f>
        <v>0</v>
      </c>
      <c r="AH98" s="120"/>
      <c r="AI98" s="120"/>
      <c r="AJ98" s="120"/>
      <c r="AK98" s="120"/>
      <c r="AL98" s="120"/>
      <c r="AM98" s="120"/>
      <c r="AN98" s="121">
        <f>SUM(AG98,AT98)</f>
        <v>0</v>
      </c>
      <c r="AO98" s="120"/>
      <c r="AP98" s="120"/>
      <c r="AQ98" s="122" t="s">
        <v>84</v>
      </c>
      <c r="AR98" s="123"/>
      <c r="AS98" s="124">
        <v>0</v>
      </c>
      <c r="AT98" s="125">
        <f>ROUND(SUM(AV98:AW98),2)</f>
        <v>0</v>
      </c>
      <c r="AU98" s="126">
        <f>'205 - Místnost č.205'!P121</f>
        <v>0</v>
      </c>
      <c r="AV98" s="125">
        <f>'205 - Místnost č.205'!J33</f>
        <v>0</v>
      </c>
      <c r="AW98" s="125">
        <f>'205 - Místnost č.205'!J34</f>
        <v>0</v>
      </c>
      <c r="AX98" s="125">
        <f>'205 - Místnost č.205'!J35</f>
        <v>0</v>
      </c>
      <c r="AY98" s="125">
        <f>'205 - Místnost č.205'!J36</f>
        <v>0</v>
      </c>
      <c r="AZ98" s="125">
        <f>'205 - Místnost č.205'!F33</f>
        <v>0</v>
      </c>
      <c r="BA98" s="125">
        <f>'205 - Místnost č.205'!F34</f>
        <v>0</v>
      </c>
      <c r="BB98" s="125">
        <f>'205 - Místnost č.205'!F35</f>
        <v>0</v>
      </c>
      <c r="BC98" s="125">
        <f>'205 - Místnost č.205'!F36</f>
        <v>0</v>
      </c>
      <c r="BD98" s="127">
        <f>'205 - Místnost č.205'!F37</f>
        <v>0</v>
      </c>
      <c r="BE98" s="7"/>
      <c r="BT98" s="128" t="s">
        <v>85</v>
      </c>
      <c r="BV98" s="128" t="s">
        <v>79</v>
      </c>
      <c r="BW98" s="128" t="s">
        <v>96</v>
      </c>
      <c r="BX98" s="128" t="s">
        <v>5</v>
      </c>
      <c r="CL98" s="128" t="s">
        <v>1</v>
      </c>
      <c r="CM98" s="128" t="s">
        <v>87</v>
      </c>
    </row>
    <row r="99" s="7" customFormat="1" ht="16.5" customHeight="1">
      <c r="A99" s="116" t="s">
        <v>81</v>
      </c>
      <c r="B99" s="117"/>
      <c r="C99" s="118"/>
      <c r="D99" s="119" t="s">
        <v>97</v>
      </c>
      <c r="E99" s="119"/>
      <c r="F99" s="119"/>
      <c r="G99" s="119"/>
      <c r="H99" s="119"/>
      <c r="I99" s="120"/>
      <c r="J99" s="119" t="s">
        <v>98</v>
      </c>
      <c r="K99" s="119"/>
      <c r="L99" s="119"/>
      <c r="M99" s="119"/>
      <c r="N99" s="119"/>
      <c r="O99" s="119"/>
      <c r="P99" s="119"/>
      <c r="Q99" s="119"/>
      <c r="R99" s="119"/>
      <c r="S99" s="119"/>
      <c r="T99" s="119"/>
      <c r="U99" s="119"/>
      <c r="V99" s="119"/>
      <c r="W99" s="119"/>
      <c r="X99" s="119"/>
      <c r="Y99" s="119"/>
      <c r="Z99" s="119"/>
      <c r="AA99" s="119"/>
      <c r="AB99" s="119"/>
      <c r="AC99" s="119"/>
      <c r="AD99" s="119"/>
      <c r="AE99" s="119"/>
      <c r="AF99" s="119"/>
      <c r="AG99" s="121">
        <f>'206 - Místnost č.206'!J30</f>
        <v>0</v>
      </c>
      <c r="AH99" s="120"/>
      <c r="AI99" s="120"/>
      <c r="AJ99" s="120"/>
      <c r="AK99" s="120"/>
      <c r="AL99" s="120"/>
      <c r="AM99" s="120"/>
      <c r="AN99" s="121">
        <f>SUM(AG99,AT99)</f>
        <v>0</v>
      </c>
      <c r="AO99" s="120"/>
      <c r="AP99" s="120"/>
      <c r="AQ99" s="122" t="s">
        <v>84</v>
      </c>
      <c r="AR99" s="123"/>
      <c r="AS99" s="124">
        <v>0</v>
      </c>
      <c r="AT99" s="125">
        <f>ROUND(SUM(AV99:AW99),2)</f>
        <v>0</v>
      </c>
      <c r="AU99" s="126">
        <f>'206 - Místnost č.206'!P125</f>
        <v>0</v>
      </c>
      <c r="AV99" s="125">
        <f>'206 - Místnost č.206'!J33</f>
        <v>0</v>
      </c>
      <c r="AW99" s="125">
        <f>'206 - Místnost č.206'!J34</f>
        <v>0</v>
      </c>
      <c r="AX99" s="125">
        <f>'206 - Místnost č.206'!J35</f>
        <v>0</v>
      </c>
      <c r="AY99" s="125">
        <f>'206 - Místnost č.206'!J36</f>
        <v>0</v>
      </c>
      <c r="AZ99" s="125">
        <f>'206 - Místnost č.206'!F33</f>
        <v>0</v>
      </c>
      <c r="BA99" s="125">
        <f>'206 - Místnost č.206'!F34</f>
        <v>0</v>
      </c>
      <c r="BB99" s="125">
        <f>'206 - Místnost č.206'!F35</f>
        <v>0</v>
      </c>
      <c r="BC99" s="125">
        <f>'206 - Místnost č.206'!F36</f>
        <v>0</v>
      </c>
      <c r="BD99" s="127">
        <f>'206 - Místnost č.206'!F37</f>
        <v>0</v>
      </c>
      <c r="BE99" s="7"/>
      <c r="BT99" s="128" t="s">
        <v>85</v>
      </c>
      <c r="BV99" s="128" t="s">
        <v>79</v>
      </c>
      <c r="BW99" s="128" t="s">
        <v>99</v>
      </c>
      <c r="BX99" s="128" t="s">
        <v>5</v>
      </c>
      <c r="CL99" s="128" t="s">
        <v>1</v>
      </c>
      <c r="CM99" s="128" t="s">
        <v>87</v>
      </c>
    </row>
    <row r="100" s="7" customFormat="1" ht="16.5" customHeight="1">
      <c r="A100" s="116" t="s">
        <v>81</v>
      </c>
      <c r="B100" s="117"/>
      <c r="C100" s="118"/>
      <c r="D100" s="119" t="s">
        <v>100</v>
      </c>
      <c r="E100" s="119"/>
      <c r="F100" s="119"/>
      <c r="G100" s="119"/>
      <c r="H100" s="119"/>
      <c r="I100" s="120"/>
      <c r="J100" s="119" t="s">
        <v>101</v>
      </c>
      <c r="K100" s="119"/>
      <c r="L100" s="119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119"/>
      <c r="X100" s="119"/>
      <c r="Y100" s="119"/>
      <c r="Z100" s="119"/>
      <c r="AA100" s="119"/>
      <c r="AB100" s="119"/>
      <c r="AC100" s="119"/>
      <c r="AD100" s="119"/>
      <c r="AE100" s="119"/>
      <c r="AF100" s="119"/>
      <c r="AG100" s="121">
        <f>'207 - Místnost č.207'!J30</f>
        <v>0</v>
      </c>
      <c r="AH100" s="120"/>
      <c r="AI100" s="120"/>
      <c r="AJ100" s="120"/>
      <c r="AK100" s="120"/>
      <c r="AL100" s="120"/>
      <c r="AM100" s="120"/>
      <c r="AN100" s="121">
        <f>SUM(AG100,AT100)</f>
        <v>0</v>
      </c>
      <c r="AO100" s="120"/>
      <c r="AP100" s="120"/>
      <c r="AQ100" s="122" t="s">
        <v>84</v>
      </c>
      <c r="AR100" s="123"/>
      <c r="AS100" s="124">
        <v>0</v>
      </c>
      <c r="AT100" s="125">
        <f>ROUND(SUM(AV100:AW100),2)</f>
        <v>0</v>
      </c>
      <c r="AU100" s="126">
        <f>'207 - Místnost č.207'!P120</f>
        <v>0</v>
      </c>
      <c r="AV100" s="125">
        <f>'207 - Místnost č.207'!J33</f>
        <v>0</v>
      </c>
      <c r="AW100" s="125">
        <f>'207 - Místnost č.207'!J34</f>
        <v>0</v>
      </c>
      <c r="AX100" s="125">
        <f>'207 - Místnost č.207'!J35</f>
        <v>0</v>
      </c>
      <c r="AY100" s="125">
        <f>'207 - Místnost č.207'!J36</f>
        <v>0</v>
      </c>
      <c r="AZ100" s="125">
        <f>'207 - Místnost č.207'!F33</f>
        <v>0</v>
      </c>
      <c r="BA100" s="125">
        <f>'207 - Místnost č.207'!F34</f>
        <v>0</v>
      </c>
      <c r="BB100" s="125">
        <f>'207 - Místnost č.207'!F35</f>
        <v>0</v>
      </c>
      <c r="BC100" s="125">
        <f>'207 - Místnost č.207'!F36</f>
        <v>0</v>
      </c>
      <c r="BD100" s="127">
        <f>'207 - Místnost č.207'!F37</f>
        <v>0</v>
      </c>
      <c r="BE100" s="7"/>
      <c r="BT100" s="128" t="s">
        <v>85</v>
      </c>
      <c r="BV100" s="128" t="s">
        <v>79</v>
      </c>
      <c r="BW100" s="128" t="s">
        <v>102</v>
      </c>
      <c r="BX100" s="128" t="s">
        <v>5</v>
      </c>
      <c r="CL100" s="128" t="s">
        <v>1</v>
      </c>
      <c r="CM100" s="128" t="s">
        <v>87</v>
      </c>
    </row>
    <row r="101" s="7" customFormat="1" ht="16.5" customHeight="1">
      <c r="A101" s="116" t="s">
        <v>81</v>
      </c>
      <c r="B101" s="117"/>
      <c r="C101" s="118"/>
      <c r="D101" s="119" t="s">
        <v>103</v>
      </c>
      <c r="E101" s="119"/>
      <c r="F101" s="119"/>
      <c r="G101" s="119"/>
      <c r="H101" s="119"/>
      <c r="I101" s="120"/>
      <c r="J101" s="119" t="s">
        <v>104</v>
      </c>
      <c r="K101" s="119"/>
      <c r="L101" s="119"/>
      <c r="M101" s="119"/>
      <c r="N101" s="119"/>
      <c r="O101" s="119"/>
      <c r="P101" s="119"/>
      <c r="Q101" s="119"/>
      <c r="R101" s="119"/>
      <c r="S101" s="119"/>
      <c r="T101" s="119"/>
      <c r="U101" s="119"/>
      <c r="V101" s="119"/>
      <c r="W101" s="119"/>
      <c r="X101" s="119"/>
      <c r="Y101" s="119"/>
      <c r="Z101" s="119"/>
      <c r="AA101" s="119"/>
      <c r="AB101" s="119"/>
      <c r="AC101" s="119"/>
      <c r="AD101" s="119"/>
      <c r="AE101" s="119"/>
      <c r="AF101" s="119"/>
      <c r="AG101" s="121">
        <f>'208 - Místnost č.208'!J30</f>
        <v>0</v>
      </c>
      <c r="AH101" s="120"/>
      <c r="AI101" s="120"/>
      <c r="AJ101" s="120"/>
      <c r="AK101" s="120"/>
      <c r="AL101" s="120"/>
      <c r="AM101" s="120"/>
      <c r="AN101" s="121">
        <f>SUM(AG101,AT101)</f>
        <v>0</v>
      </c>
      <c r="AO101" s="120"/>
      <c r="AP101" s="120"/>
      <c r="AQ101" s="122" t="s">
        <v>84</v>
      </c>
      <c r="AR101" s="123"/>
      <c r="AS101" s="124">
        <v>0</v>
      </c>
      <c r="AT101" s="125">
        <f>ROUND(SUM(AV101:AW101),2)</f>
        <v>0</v>
      </c>
      <c r="AU101" s="126">
        <f>'208 - Místnost č.208'!P121</f>
        <v>0</v>
      </c>
      <c r="AV101" s="125">
        <f>'208 - Místnost č.208'!J33</f>
        <v>0</v>
      </c>
      <c r="AW101" s="125">
        <f>'208 - Místnost č.208'!J34</f>
        <v>0</v>
      </c>
      <c r="AX101" s="125">
        <f>'208 - Místnost č.208'!J35</f>
        <v>0</v>
      </c>
      <c r="AY101" s="125">
        <f>'208 - Místnost č.208'!J36</f>
        <v>0</v>
      </c>
      <c r="AZ101" s="125">
        <f>'208 - Místnost č.208'!F33</f>
        <v>0</v>
      </c>
      <c r="BA101" s="125">
        <f>'208 - Místnost č.208'!F34</f>
        <v>0</v>
      </c>
      <c r="BB101" s="125">
        <f>'208 - Místnost č.208'!F35</f>
        <v>0</v>
      </c>
      <c r="BC101" s="125">
        <f>'208 - Místnost č.208'!F36</f>
        <v>0</v>
      </c>
      <c r="BD101" s="127">
        <f>'208 - Místnost č.208'!F37</f>
        <v>0</v>
      </c>
      <c r="BE101" s="7"/>
      <c r="BT101" s="128" t="s">
        <v>85</v>
      </c>
      <c r="BV101" s="128" t="s">
        <v>79</v>
      </c>
      <c r="BW101" s="128" t="s">
        <v>105</v>
      </c>
      <c r="BX101" s="128" t="s">
        <v>5</v>
      </c>
      <c r="CL101" s="128" t="s">
        <v>1</v>
      </c>
      <c r="CM101" s="128" t="s">
        <v>87</v>
      </c>
    </row>
    <row r="102" s="7" customFormat="1" ht="16.5" customHeight="1">
      <c r="A102" s="116" t="s">
        <v>81</v>
      </c>
      <c r="B102" s="117"/>
      <c r="C102" s="118"/>
      <c r="D102" s="119" t="s">
        <v>106</v>
      </c>
      <c r="E102" s="119"/>
      <c r="F102" s="119"/>
      <c r="G102" s="119"/>
      <c r="H102" s="119"/>
      <c r="I102" s="120"/>
      <c r="J102" s="119" t="s">
        <v>107</v>
      </c>
      <c r="K102" s="119"/>
      <c r="L102" s="119"/>
      <c r="M102" s="119"/>
      <c r="N102" s="119"/>
      <c r="O102" s="119"/>
      <c r="P102" s="119"/>
      <c r="Q102" s="119"/>
      <c r="R102" s="119"/>
      <c r="S102" s="119"/>
      <c r="T102" s="119"/>
      <c r="U102" s="119"/>
      <c r="V102" s="119"/>
      <c r="W102" s="119"/>
      <c r="X102" s="119"/>
      <c r="Y102" s="119"/>
      <c r="Z102" s="119"/>
      <c r="AA102" s="119"/>
      <c r="AB102" s="119"/>
      <c r="AC102" s="119"/>
      <c r="AD102" s="119"/>
      <c r="AE102" s="119"/>
      <c r="AF102" s="119"/>
      <c r="AG102" s="121">
        <f>'209 - Místnost č.209'!J30</f>
        <v>0</v>
      </c>
      <c r="AH102" s="120"/>
      <c r="AI102" s="120"/>
      <c r="AJ102" s="120"/>
      <c r="AK102" s="120"/>
      <c r="AL102" s="120"/>
      <c r="AM102" s="120"/>
      <c r="AN102" s="121">
        <f>SUM(AG102,AT102)</f>
        <v>0</v>
      </c>
      <c r="AO102" s="120"/>
      <c r="AP102" s="120"/>
      <c r="AQ102" s="122" t="s">
        <v>84</v>
      </c>
      <c r="AR102" s="123"/>
      <c r="AS102" s="124">
        <v>0</v>
      </c>
      <c r="AT102" s="125">
        <f>ROUND(SUM(AV102:AW102),2)</f>
        <v>0</v>
      </c>
      <c r="AU102" s="126">
        <f>'209 - Místnost č.209'!P125</f>
        <v>0</v>
      </c>
      <c r="AV102" s="125">
        <f>'209 - Místnost č.209'!J33</f>
        <v>0</v>
      </c>
      <c r="AW102" s="125">
        <f>'209 - Místnost č.209'!J34</f>
        <v>0</v>
      </c>
      <c r="AX102" s="125">
        <f>'209 - Místnost č.209'!J35</f>
        <v>0</v>
      </c>
      <c r="AY102" s="125">
        <f>'209 - Místnost č.209'!J36</f>
        <v>0</v>
      </c>
      <c r="AZ102" s="125">
        <f>'209 - Místnost č.209'!F33</f>
        <v>0</v>
      </c>
      <c r="BA102" s="125">
        <f>'209 - Místnost č.209'!F34</f>
        <v>0</v>
      </c>
      <c r="BB102" s="125">
        <f>'209 - Místnost č.209'!F35</f>
        <v>0</v>
      </c>
      <c r="BC102" s="125">
        <f>'209 - Místnost č.209'!F36</f>
        <v>0</v>
      </c>
      <c r="BD102" s="127">
        <f>'209 - Místnost č.209'!F37</f>
        <v>0</v>
      </c>
      <c r="BE102" s="7"/>
      <c r="BT102" s="128" t="s">
        <v>85</v>
      </c>
      <c r="BV102" s="128" t="s">
        <v>79</v>
      </c>
      <c r="BW102" s="128" t="s">
        <v>108</v>
      </c>
      <c r="BX102" s="128" t="s">
        <v>5</v>
      </c>
      <c r="CL102" s="128" t="s">
        <v>1</v>
      </c>
      <c r="CM102" s="128" t="s">
        <v>87</v>
      </c>
    </row>
    <row r="103" s="7" customFormat="1" ht="16.5" customHeight="1">
      <c r="A103" s="116" t="s">
        <v>81</v>
      </c>
      <c r="B103" s="117"/>
      <c r="C103" s="118"/>
      <c r="D103" s="119" t="s">
        <v>109</v>
      </c>
      <c r="E103" s="119"/>
      <c r="F103" s="119"/>
      <c r="G103" s="119"/>
      <c r="H103" s="119"/>
      <c r="I103" s="120"/>
      <c r="J103" s="119" t="s">
        <v>110</v>
      </c>
      <c r="K103" s="119"/>
      <c r="L103" s="119"/>
      <c r="M103" s="119"/>
      <c r="N103" s="119"/>
      <c r="O103" s="119"/>
      <c r="P103" s="119"/>
      <c r="Q103" s="119"/>
      <c r="R103" s="119"/>
      <c r="S103" s="119"/>
      <c r="T103" s="119"/>
      <c r="U103" s="119"/>
      <c r="V103" s="119"/>
      <c r="W103" s="119"/>
      <c r="X103" s="119"/>
      <c r="Y103" s="119"/>
      <c r="Z103" s="119"/>
      <c r="AA103" s="119"/>
      <c r="AB103" s="119"/>
      <c r="AC103" s="119"/>
      <c r="AD103" s="119"/>
      <c r="AE103" s="119"/>
      <c r="AF103" s="119"/>
      <c r="AG103" s="121">
        <f>'210 - Místnost č.210'!J30</f>
        <v>0</v>
      </c>
      <c r="AH103" s="120"/>
      <c r="AI103" s="120"/>
      <c r="AJ103" s="120"/>
      <c r="AK103" s="120"/>
      <c r="AL103" s="120"/>
      <c r="AM103" s="120"/>
      <c r="AN103" s="121">
        <f>SUM(AG103,AT103)</f>
        <v>0</v>
      </c>
      <c r="AO103" s="120"/>
      <c r="AP103" s="120"/>
      <c r="AQ103" s="122" t="s">
        <v>84</v>
      </c>
      <c r="AR103" s="123"/>
      <c r="AS103" s="124">
        <v>0</v>
      </c>
      <c r="AT103" s="125">
        <f>ROUND(SUM(AV103:AW103),2)</f>
        <v>0</v>
      </c>
      <c r="AU103" s="126">
        <f>'210 - Místnost č.210'!P120</f>
        <v>0</v>
      </c>
      <c r="AV103" s="125">
        <f>'210 - Místnost č.210'!J33</f>
        <v>0</v>
      </c>
      <c r="AW103" s="125">
        <f>'210 - Místnost č.210'!J34</f>
        <v>0</v>
      </c>
      <c r="AX103" s="125">
        <f>'210 - Místnost č.210'!J35</f>
        <v>0</v>
      </c>
      <c r="AY103" s="125">
        <f>'210 - Místnost č.210'!J36</f>
        <v>0</v>
      </c>
      <c r="AZ103" s="125">
        <f>'210 - Místnost č.210'!F33</f>
        <v>0</v>
      </c>
      <c r="BA103" s="125">
        <f>'210 - Místnost č.210'!F34</f>
        <v>0</v>
      </c>
      <c r="BB103" s="125">
        <f>'210 - Místnost č.210'!F35</f>
        <v>0</v>
      </c>
      <c r="BC103" s="125">
        <f>'210 - Místnost č.210'!F36</f>
        <v>0</v>
      </c>
      <c r="BD103" s="127">
        <f>'210 - Místnost č.210'!F37</f>
        <v>0</v>
      </c>
      <c r="BE103" s="7"/>
      <c r="BT103" s="128" t="s">
        <v>85</v>
      </c>
      <c r="BV103" s="128" t="s">
        <v>79</v>
      </c>
      <c r="BW103" s="128" t="s">
        <v>111</v>
      </c>
      <c r="BX103" s="128" t="s">
        <v>5</v>
      </c>
      <c r="CL103" s="128" t="s">
        <v>1</v>
      </c>
      <c r="CM103" s="128" t="s">
        <v>87</v>
      </c>
    </row>
    <row r="104" s="7" customFormat="1" ht="16.5" customHeight="1">
      <c r="A104" s="116" t="s">
        <v>81</v>
      </c>
      <c r="B104" s="117"/>
      <c r="C104" s="118"/>
      <c r="D104" s="119" t="s">
        <v>112</v>
      </c>
      <c r="E104" s="119"/>
      <c r="F104" s="119"/>
      <c r="G104" s="119"/>
      <c r="H104" s="119"/>
      <c r="I104" s="120"/>
      <c r="J104" s="119" t="s">
        <v>113</v>
      </c>
      <c r="K104" s="119"/>
      <c r="L104" s="119"/>
      <c r="M104" s="119"/>
      <c r="N104" s="119"/>
      <c r="O104" s="119"/>
      <c r="P104" s="119"/>
      <c r="Q104" s="119"/>
      <c r="R104" s="119"/>
      <c r="S104" s="119"/>
      <c r="T104" s="119"/>
      <c r="U104" s="119"/>
      <c r="V104" s="119"/>
      <c r="W104" s="119"/>
      <c r="X104" s="119"/>
      <c r="Y104" s="119"/>
      <c r="Z104" s="119"/>
      <c r="AA104" s="119"/>
      <c r="AB104" s="119"/>
      <c r="AC104" s="119"/>
      <c r="AD104" s="119"/>
      <c r="AE104" s="119"/>
      <c r="AF104" s="119"/>
      <c r="AG104" s="121">
        <f>'211 - Místnost č.211'!J30</f>
        <v>0</v>
      </c>
      <c r="AH104" s="120"/>
      <c r="AI104" s="120"/>
      <c r="AJ104" s="120"/>
      <c r="AK104" s="120"/>
      <c r="AL104" s="120"/>
      <c r="AM104" s="120"/>
      <c r="AN104" s="121">
        <f>SUM(AG104,AT104)</f>
        <v>0</v>
      </c>
      <c r="AO104" s="120"/>
      <c r="AP104" s="120"/>
      <c r="AQ104" s="122" t="s">
        <v>84</v>
      </c>
      <c r="AR104" s="123"/>
      <c r="AS104" s="124">
        <v>0</v>
      </c>
      <c r="AT104" s="125">
        <f>ROUND(SUM(AV104:AW104),2)</f>
        <v>0</v>
      </c>
      <c r="AU104" s="126">
        <f>'211 - Místnost č.211'!P121</f>
        <v>0</v>
      </c>
      <c r="AV104" s="125">
        <f>'211 - Místnost č.211'!J33</f>
        <v>0</v>
      </c>
      <c r="AW104" s="125">
        <f>'211 - Místnost č.211'!J34</f>
        <v>0</v>
      </c>
      <c r="AX104" s="125">
        <f>'211 - Místnost č.211'!J35</f>
        <v>0</v>
      </c>
      <c r="AY104" s="125">
        <f>'211 - Místnost č.211'!J36</f>
        <v>0</v>
      </c>
      <c r="AZ104" s="125">
        <f>'211 - Místnost č.211'!F33</f>
        <v>0</v>
      </c>
      <c r="BA104" s="125">
        <f>'211 - Místnost č.211'!F34</f>
        <v>0</v>
      </c>
      <c r="BB104" s="125">
        <f>'211 - Místnost č.211'!F35</f>
        <v>0</v>
      </c>
      <c r="BC104" s="125">
        <f>'211 - Místnost č.211'!F36</f>
        <v>0</v>
      </c>
      <c r="BD104" s="127">
        <f>'211 - Místnost č.211'!F37</f>
        <v>0</v>
      </c>
      <c r="BE104" s="7"/>
      <c r="BT104" s="128" t="s">
        <v>85</v>
      </c>
      <c r="BV104" s="128" t="s">
        <v>79</v>
      </c>
      <c r="BW104" s="128" t="s">
        <v>114</v>
      </c>
      <c r="BX104" s="128" t="s">
        <v>5</v>
      </c>
      <c r="CL104" s="128" t="s">
        <v>1</v>
      </c>
      <c r="CM104" s="128" t="s">
        <v>87</v>
      </c>
    </row>
    <row r="105" s="7" customFormat="1" ht="16.5" customHeight="1">
      <c r="A105" s="116" t="s">
        <v>81</v>
      </c>
      <c r="B105" s="117"/>
      <c r="C105" s="118"/>
      <c r="D105" s="119" t="s">
        <v>115</v>
      </c>
      <c r="E105" s="119"/>
      <c r="F105" s="119"/>
      <c r="G105" s="119"/>
      <c r="H105" s="119"/>
      <c r="I105" s="120"/>
      <c r="J105" s="119" t="s">
        <v>116</v>
      </c>
      <c r="K105" s="119"/>
      <c r="L105" s="119"/>
      <c r="M105" s="119"/>
      <c r="N105" s="119"/>
      <c r="O105" s="119"/>
      <c r="P105" s="119"/>
      <c r="Q105" s="119"/>
      <c r="R105" s="119"/>
      <c r="S105" s="119"/>
      <c r="T105" s="119"/>
      <c r="U105" s="119"/>
      <c r="V105" s="119"/>
      <c r="W105" s="119"/>
      <c r="X105" s="119"/>
      <c r="Y105" s="119"/>
      <c r="Z105" s="119"/>
      <c r="AA105" s="119"/>
      <c r="AB105" s="119"/>
      <c r="AC105" s="119"/>
      <c r="AD105" s="119"/>
      <c r="AE105" s="119"/>
      <c r="AF105" s="119"/>
      <c r="AG105" s="121">
        <f>'212 - Místnost č.212'!J30</f>
        <v>0</v>
      </c>
      <c r="AH105" s="120"/>
      <c r="AI105" s="120"/>
      <c r="AJ105" s="120"/>
      <c r="AK105" s="120"/>
      <c r="AL105" s="120"/>
      <c r="AM105" s="120"/>
      <c r="AN105" s="121">
        <f>SUM(AG105,AT105)</f>
        <v>0</v>
      </c>
      <c r="AO105" s="120"/>
      <c r="AP105" s="120"/>
      <c r="AQ105" s="122" t="s">
        <v>84</v>
      </c>
      <c r="AR105" s="123"/>
      <c r="AS105" s="124">
        <v>0</v>
      </c>
      <c r="AT105" s="125">
        <f>ROUND(SUM(AV105:AW105),2)</f>
        <v>0</v>
      </c>
      <c r="AU105" s="126">
        <f>'212 - Místnost č.212'!P125</f>
        <v>0</v>
      </c>
      <c r="AV105" s="125">
        <f>'212 - Místnost č.212'!J33</f>
        <v>0</v>
      </c>
      <c r="AW105" s="125">
        <f>'212 - Místnost č.212'!J34</f>
        <v>0</v>
      </c>
      <c r="AX105" s="125">
        <f>'212 - Místnost č.212'!J35</f>
        <v>0</v>
      </c>
      <c r="AY105" s="125">
        <f>'212 - Místnost č.212'!J36</f>
        <v>0</v>
      </c>
      <c r="AZ105" s="125">
        <f>'212 - Místnost č.212'!F33</f>
        <v>0</v>
      </c>
      <c r="BA105" s="125">
        <f>'212 - Místnost č.212'!F34</f>
        <v>0</v>
      </c>
      <c r="BB105" s="125">
        <f>'212 - Místnost č.212'!F35</f>
        <v>0</v>
      </c>
      <c r="BC105" s="125">
        <f>'212 - Místnost č.212'!F36</f>
        <v>0</v>
      </c>
      <c r="BD105" s="127">
        <f>'212 - Místnost č.212'!F37</f>
        <v>0</v>
      </c>
      <c r="BE105" s="7"/>
      <c r="BT105" s="128" t="s">
        <v>85</v>
      </c>
      <c r="BV105" s="128" t="s">
        <v>79</v>
      </c>
      <c r="BW105" s="128" t="s">
        <v>117</v>
      </c>
      <c r="BX105" s="128" t="s">
        <v>5</v>
      </c>
      <c r="CL105" s="128" t="s">
        <v>1</v>
      </c>
      <c r="CM105" s="128" t="s">
        <v>87</v>
      </c>
    </row>
    <row r="106" s="7" customFormat="1" ht="16.5" customHeight="1">
      <c r="A106" s="116" t="s">
        <v>81</v>
      </c>
      <c r="B106" s="117"/>
      <c r="C106" s="118"/>
      <c r="D106" s="119" t="s">
        <v>118</v>
      </c>
      <c r="E106" s="119"/>
      <c r="F106" s="119"/>
      <c r="G106" s="119"/>
      <c r="H106" s="119"/>
      <c r="I106" s="120"/>
      <c r="J106" s="119" t="s">
        <v>119</v>
      </c>
      <c r="K106" s="119"/>
      <c r="L106" s="119"/>
      <c r="M106" s="119"/>
      <c r="N106" s="119"/>
      <c r="O106" s="119"/>
      <c r="P106" s="119"/>
      <c r="Q106" s="119"/>
      <c r="R106" s="119"/>
      <c r="S106" s="119"/>
      <c r="T106" s="119"/>
      <c r="U106" s="119"/>
      <c r="V106" s="119"/>
      <c r="W106" s="119"/>
      <c r="X106" s="119"/>
      <c r="Y106" s="119"/>
      <c r="Z106" s="119"/>
      <c r="AA106" s="119"/>
      <c r="AB106" s="119"/>
      <c r="AC106" s="119"/>
      <c r="AD106" s="119"/>
      <c r="AE106" s="119"/>
      <c r="AF106" s="119"/>
      <c r="AG106" s="121">
        <f>'213 - Místnost č.213'!J30</f>
        <v>0</v>
      </c>
      <c r="AH106" s="120"/>
      <c r="AI106" s="120"/>
      <c r="AJ106" s="120"/>
      <c r="AK106" s="120"/>
      <c r="AL106" s="120"/>
      <c r="AM106" s="120"/>
      <c r="AN106" s="121">
        <f>SUM(AG106,AT106)</f>
        <v>0</v>
      </c>
      <c r="AO106" s="120"/>
      <c r="AP106" s="120"/>
      <c r="AQ106" s="122" t="s">
        <v>84</v>
      </c>
      <c r="AR106" s="123"/>
      <c r="AS106" s="124">
        <v>0</v>
      </c>
      <c r="AT106" s="125">
        <f>ROUND(SUM(AV106:AW106),2)</f>
        <v>0</v>
      </c>
      <c r="AU106" s="126">
        <f>'213 - Místnost č.213'!P119</f>
        <v>0</v>
      </c>
      <c r="AV106" s="125">
        <f>'213 - Místnost č.213'!J33</f>
        <v>0</v>
      </c>
      <c r="AW106" s="125">
        <f>'213 - Místnost č.213'!J34</f>
        <v>0</v>
      </c>
      <c r="AX106" s="125">
        <f>'213 - Místnost č.213'!J35</f>
        <v>0</v>
      </c>
      <c r="AY106" s="125">
        <f>'213 - Místnost č.213'!J36</f>
        <v>0</v>
      </c>
      <c r="AZ106" s="125">
        <f>'213 - Místnost č.213'!F33</f>
        <v>0</v>
      </c>
      <c r="BA106" s="125">
        <f>'213 - Místnost č.213'!F34</f>
        <v>0</v>
      </c>
      <c r="BB106" s="125">
        <f>'213 - Místnost č.213'!F35</f>
        <v>0</v>
      </c>
      <c r="BC106" s="125">
        <f>'213 - Místnost č.213'!F36</f>
        <v>0</v>
      </c>
      <c r="BD106" s="127">
        <f>'213 - Místnost č.213'!F37</f>
        <v>0</v>
      </c>
      <c r="BE106" s="7"/>
      <c r="BT106" s="128" t="s">
        <v>85</v>
      </c>
      <c r="BV106" s="128" t="s">
        <v>79</v>
      </c>
      <c r="BW106" s="128" t="s">
        <v>120</v>
      </c>
      <c r="BX106" s="128" t="s">
        <v>5</v>
      </c>
      <c r="CL106" s="128" t="s">
        <v>1</v>
      </c>
      <c r="CM106" s="128" t="s">
        <v>87</v>
      </c>
    </row>
    <row r="107" s="7" customFormat="1" ht="16.5" customHeight="1">
      <c r="A107" s="116" t="s">
        <v>81</v>
      </c>
      <c r="B107" s="117"/>
      <c r="C107" s="118"/>
      <c r="D107" s="119" t="s">
        <v>121</v>
      </c>
      <c r="E107" s="119"/>
      <c r="F107" s="119"/>
      <c r="G107" s="119"/>
      <c r="H107" s="119"/>
      <c r="I107" s="120"/>
      <c r="J107" s="119" t="s">
        <v>122</v>
      </c>
      <c r="K107" s="119"/>
      <c r="L107" s="119"/>
      <c r="M107" s="119"/>
      <c r="N107" s="119"/>
      <c r="O107" s="119"/>
      <c r="P107" s="119"/>
      <c r="Q107" s="119"/>
      <c r="R107" s="119"/>
      <c r="S107" s="119"/>
      <c r="T107" s="119"/>
      <c r="U107" s="119"/>
      <c r="V107" s="119"/>
      <c r="W107" s="119"/>
      <c r="X107" s="119"/>
      <c r="Y107" s="119"/>
      <c r="Z107" s="119"/>
      <c r="AA107" s="119"/>
      <c r="AB107" s="119"/>
      <c r="AC107" s="119"/>
      <c r="AD107" s="119"/>
      <c r="AE107" s="119"/>
      <c r="AF107" s="119"/>
      <c r="AG107" s="121">
        <f>'214 - Místnost č.214'!J30</f>
        <v>0</v>
      </c>
      <c r="AH107" s="120"/>
      <c r="AI107" s="120"/>
      <c r="AJ107" s="120"/>
      <c r="AK107" s="120"/>
      <c r="AL107" s="120"/>
      <c r="AM107" s="120"/>
      <c r="AN107" s="121">
        <f>SUM(AG107,AT107)</f>
        <v>0</v>
      </c>
      <c r="AO107" s="120"/>
      <c r="AP107" s="120"/>
      <c r="AQ107" s="122" t="s">
        <v>84</v>
      </c>
      <c r="AR107" s="123"/>
      <c r="AS107" s="124">
        <v>0</v>
      </c>
      <c r="AT107" s="125">
        <f>ROUND(SUM(AV107:AW107),2)</f>
        <v>0</v>
      </c>
      <c r="AU107" s="126">
        <f>'214 - Místnost č.214'!P123</f>
        <v>0</v>
      </c>
      <c r="AV107" s="125">
        <f>'214 - Místnost č.214'!J33</f>
        <v>0</v>
      </c>
      <c r="AW107" s="125">
        <f>'214 - Místnost č.214'!J34</f>
        <v>0</v>
      </c>
      <c r="AX107" s="125">
        <f>'214 - Místnost č.214'!J35</f>
        <v>0</v>
      </c>
      <c r="AY107" s="125">
        <f>'214 - Místnost č.214'!J36</f>
        <v>0</v>
      </c>
      <c r="AZ107" s="125">
        <f>'214 - Místnost č.214'!F33</f>
        <v>0</v>
      </c>
      <c r="BA107" s="125">
        <f>'214 - Místnost č.214'!F34</f>
        <v>0</v>
      </c>
      <c r="BB107" s="125">
        <f>'214 - Místnost č.214'!F35</f>
        <v>0</v>
      </c>
      <c r="BC107" s="125">
        <f>'214 - Místnost č.214'!F36</f>
        <v>0</v>
      </c>
      <c r="BD107" s="127">
        <f>'214 - Místnost č.214'!F37</f>
        <v>0</v>
      </c>
      <c r="BE107" s="7"/>
      <c r="BT107" s="128" t="s">
        <v>85</v>
      </c>
      <c r="BV107" s="128" t="s">
        <v>79</v>
      </c>
      <c r="BW107" s="128" t="s">
        <v>123</v>
      </c>
      <c r="BX107" s="128" t="s">
        <v>5</v>
      </c>
      <c r="CL107" s="128" t="s">
        <v>1</v>
      </c>
      <c r="CM107" s="128" t="s">
        <v>87</v>
      </c>
    </row>
    <row r="108" s="7" customFormat="1" ht="16.5" customHeight="1">
      <c r="A108" s="116" t="s">
        <v>81</v>
      </c>
      <c r="B108" s="117"/>
      <c r="C108" s="118"/>
      <c r="D108" s="119" t="s">
        <v>124</v>
      </c>
      <c r="E108" s="119"/>
      <c r="F108" s="119"/>
      <c r="G108" s="119"/>
      <c r="H108" s="119"/>
      <c r="I108" s="120"/>
      <c r="J108" s="119" t="s">
        <v>125</v>
      </c>
      <c r="K108" s="119"/>
      <c r="L108" s="119"/>
      <c r="M108" s="119"/>
      <c r="N108" s="119"/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19"/>
      <c r="AA108" s="119"/>
      <c r="AB108" s="119"/>
      <c r="AC108" s="119"/>
      <c r="AD108" s="119"/>
      <c r="AE108" s="119"/>
      <c r="AF108" s="119"/>
      <c r="AG108" s="121">
        <f>'215 - Místnost č.215'!J30</f>
        <v>0</v>
      </c>
      <c r="AH108" s="120"/>
      <c r="AI108" s="120"/>
      <c r="AJ108" s="120"/>
      <c r="AK108" s="120"/>
      <c r="AL108" s="120"/>
      <c r="AM108" s="120"/>
      <c r="AN108" s="121">
        <f>SUM(AG108,AT108)</f>
        <v>0</v>
      </c>
      <c r="AO108" s="120"/>
      <c r="AP108" s="120"/>
      <c r="AQ108" s="122" t="s">
        <v>84</v>
      </c>
      <c r="AR108" s="123"/>
      <c r="AS108" s="124">
        <v>0</v>
      </c>
      <c r="AT108" s="125">
        <f>ROUND(SUM(AV108:AW108),2)</f>
        <v>0</v>
      </c>
      <c r="AU108" s="126">
        <f>'215 - Místnost č.215'!P121</f>
        <v>0</v>
      </c>
      <c r="AV108" s="125">
        <f>'215 - Místnost č.215'!J33</f>
        <v>0</v>
      </c>
      <c r="AW108" s="125">
        <f>'215 - Místnost č.215'!J34</f>
        <v>0</v>
      </c>
      <c r="AX108" s="125">
        <f>'215 - Místnost č.215'!J35</f>
        <v>0</v>
      </c>
      <c r="AY108" s="125">
        <f>'215 - Místnost č.215'!J36</f>
        <v>0</v>
      </c>
      <c r="AZ108" s="125">
        <f>'215 - Místnost č.215'!F33</f>
        <v>0</v>
      </c>
      <c r="BA108" s="125">
        <f>'215 - Místnost č.215'!F34</f>
        <v>0</v>
      </c>
      <c r="BB108" s="125">
        <f>'215 - Místnost č.215'!F35</f>
        <v>0</v>
      </c>
      <c r="BC108" s="125">
        <f>'215 - Místnost č.215'!F36</f>
        <v>0</v>
      </c>
      <c r="BD108" s="127">
        <f>'215 - Místnost č.215'!F37</f>
        <v>0</v>
      </c>
      <c r="BE108" s="7"/>
      <c r="BT108" s="128" t="s">
        <v>85</v>
      </c>
      <c r="BV108" s="128" t="s">
        <v>79</v>
      </c>
      <c r="BW108" s="128" t="s">
        <v>126</v>
      </c>
      <c r="BX108" s="128" t="s">
        <v>5</v>
      </c>
      <c r="CL108" s="128" t="s">
        <v>1</v>
      </c>
      <c r="CM108" s="128" t="s">
        <v>87</v>
      </c>
    </row>
    <row r="109" s="7" customFormat="1" ht="16.5" customHeight="1">
      <c r="A109" s="116" t="s">
        <v>81</v>
      </c>
      <c r="B109" s="117"/>
      <c r="C109" s="118"/>
      <c r="D109" s="119" t="s">
        <v>127</v>
      </c>
      <c r="E109" s="119"/>
      <c r="F109" s="119"/>
      <c r="G109" s="119"/>
      <c r="H109" s="119"/>
      <c r="I109" s="120"/>
      <c r="J109" s="119" t="s">
        <v>128</v>
      </c>
      <c r="K109" s="119"/>
      <c r="L109" s="119"/>
      <c r="M109" s="119"/>
      <c r="N109" s="119"/>
      <c r="O109" s="119"/>
      <c r="P109" s="119"/>
      <c r="Q109" s="119"/>
      <c r="R109" s="119"/>
      <c r="S109" s="119"/>
      <c r="T109" s="119"/>
      <c r="U109" s="119"/>
      <c r="V109" s="119"/>
      <c r="W109" s="119"/>
      <c r="X109" s="119"/>
      <c r="Y109" s="119"/>
      <c r="Z109" s="119"/>
      <c r="AA109" s="119"/>
      <c r="AB109" s="119"/>
      <c r="AC109" s="119"/>
      <c r="AD109" s="119"/>
      <c r="AE109" s="119"/>
      <c r="AF109" s="119"/>
      <c r="AG109" s="121">
        <f>'CH 01 - Chodba 1.n.p.'!J30</f>
        <v>0</v>
      </c>
      <c r="AH109" s="120"/>
      <c r="AI109" s="120"/>
      <c r="AJ109" s="120"/>
      <c r="AK109" s="120"/>
      <c r="AL109" s="120"/>
      <c r="AM109" s="120"/>
      <c r="AN109" s="121">
        <f>SUM(AG109,AT109)</f>
        <v>0</v>
      </c>
      <c r="AO109" s="120"/>
      <c r="AP109" s="120"/>
      <c r="AQ109" s="122" t="s">
        <v>84</v>
      </c>
      <c r="AR109" s="123"/>
      <c r="AS109" s="124">
        <v>0</v>
      </c>
      <c r="AT109" s="125">
        <f>ROUND(SUM(AV109:AW109),2)</f>
        <v>0</v>
      </c>
      <c r="AU109" s="126">
        <f>'CH 01 - Chodba 1.n.p.'!P121</f>
        <v>0</v>
      </c>
      <c r="AV109" s="125">
        <f>'CH 01 - Chodba 1.n.p.'!J33</f>
        <v>0</v>
      </c>
      <c r="AW109" s="125">
        <f>'CH 01 - Chodba 1.n.p.'!J34</f>
        <v>0</v>
      </c>
      <c r="AX109" s="125">
        <f>'CH 01 - Chodba 1.n.p.'!J35</f>
        <v>0</v>
      </c>
      <c r="AY109" s="125">
        <f>'CH 01 - Chodba 1.n.p.'!J36</f>
        <v>0</v>
      </c>
      <c r="AZ109" s="125">
        <f>'CH 01 - Chodba 1.n.p.'!F33</f>
        <v>0</v>
      </c>
      <c r="BA109" s="125">
        <f>'CH 01 - Chodba 1.n.p.'!F34</f>
        <v>0</v>
      </c>
      <c r="BB109" s="125">
        <f>'CH 01 - Chodba 1.n.p.'!F35</f>
        <v>0</v>
      </c>
      <c r="BC109" s="125">
        <f>'CH 01 - Chodba 1.n.p.'!F36</f>
        <v>0</v>
      </c>
      <c r="BD109" s="127">
        <f>'CH 01 - Chodba 1.n.p.'!F37</f>
        <v>0</v>
      </c>
      <c r="BE109" s="7"/>
      <c r="BT109" s="128" t="s">
        <v>85</v>
      </c>
      <c r="BV109" s="128" t="s">
        <v>79</v>
      </c>
      <c r="BW109" s="128" t="s">
        <v>129</v>
      </c>
      <c r="BX109" s="128" t="s">
        <v>5</v>
      </c>
      <c r="CL109" s="128" t="s">
        <v>1</v>
      </c>
      <c r="CM109" s="128" t="s">
        <v>87</v>
      </c>
    </row>
    <row r="110" s="7" customFormat="1" ht="16.5" customHeight="1">
      <c r="A110" s="116" t="s">
        <v>81</v>
      </c>
      <c r="B110" s="117"/>
      <c r="C110" s="118"/>
      <c r="D110" s="119" t="s">
        <v>130</v>
      </c>
      <c r="E110" s="119"/>
      <c r="F110" s="119"/>
      <c r="G110" s="119"/>
      <c r="H110" s="119"/>
      <c r="I110" s="120"/>
      <c r="J110" s="119" t="s">
        <v>131</v>
      </c>
      <c r="K110" s="119"/>
      <c r="L110" s="119"/>
      <c r="M110" s="119"/>
      <c r="N110" s="119"/>
      <c r="O110" s="119"/>
      <c r="P110" s="119"/>
      <c r="Q110" s="119"/>
      <c r="R110" s="119"/>
      <c r="S110" s="119"/>
      <c r="T110" s="119"/>
      <c r="U110" s="119"/>
      <c r="V110" s="119"/>
      <c r="W110" s="119"/>
      <c r="X110" s="119"/>
      <c r="Y110" s="119"/>
      <c r="Z110" s="119"/>
      <c r="AA110" s="119"/>
      <c r="AB110" s="119"/>
      <c r="AC110" s="119"/>
      <c r="AD110" s="119"/>
      <c r="AE110" s="119"/>
      <c r="AF110" s="119"/>
      <c r="AG110" s="121">
        <f>'CH 02 - Chodba 2.n.p.'!J30</f>
        <v>0</v>
      </c>
      <c r="AH110" s="120"/>
      <c r="AI110" s="120"/>
      <c r="AJ110" s="120"/>
      <c r="AK110" s="120"/>
      <c r="AL110" s="120"/>
      <c r="AM110" s="120"/>
      <c r="AN110" s="121">
        <f>SUM(AG110,AT110)</f>
        <v>0</v>
      </c>
      <c r="AO110" s="120"/>
      <c r="AP110" s="120"/>
      <c r="AQ110" s="122" t="s">
        <v>84</v>
      </c>
      <c r="AR110" s="123"/>
      <c r="AS110" s="129">
        <v>0</v>
      </c>
      <c r="AT110" s="130">
        <f>ROUND(SUM(AV110:AW110),2)</f>
        <v>0</v>
      </c>
      <c r="AU110" s="131">
        <f>'CH 02 - Chodba 2.n.p.'!P120</f>
        <v>0</v>
      </c>
      <c r="AV110" s="130">
        <f>'CH 02 - Chodba 2.n.p.'!J33</f>
        <v>0</v>
      </c>
      <c r="AW110" s="130">
        <f>'CH 02 - Chodba 2.n.p.'!J34</f>
        <v>0</v>
      </c>
      <c r="AX110" s="130">
        <f>'CH 02 - Chodba 2.n.p.'!J35</f>
        <v>0</v>
      </c>
      <c r="AY110" s="130">
        <f>'CH 02 - Chodba 2.n.p.'!J36</f>
        <v>0</v>
      </c>
      <c r="AZ110" s="130">
        <f>'CH 02 - Chodba 2.n.p.'!F33</f>
        <v>0</v>
      </c>
      <c r="BA110" s="130">
        <f>'CH 02 - Chodba 2.n.p.'!F34</f>
        <v>0</v>
      </c>
      <c r="BB110" s="130">
        <f>'CH 02 - Chodba 2.n.p.'!F35</f>
        <v>0</v>
      </c>
      <c r="BC110" s="130">
        <f>'CH 02 - Chodba 2.n.p.'!F36</f>
        <v>0</v>
      </c>
      <c r="BD110" s="132">
        <f>'CH 02 - Chodba 2.n.p.'!F37</f>
        <v>0</v>
      </c>
      <c r="BE110" s="7"/>
      <c r="BT110" s="128" t="s">
        <v>85</v>
      </c>
      <c r="BV110" s="128" t="s">
        <v>79</v>
      </c>
      <c r="BW110" s="128" t="s">
        <v>132</v>
      </c>
      <c r="BX110" s="128" t="s">
        <v>5</v>
      </c>
      <c r="CL110" s="128" t="s">
        <v>1</v>
      </c>
      <c r="CM110" s="128" t="s">
        <v>87</v>
      </c>
    </row>
    <row r="111" s="2" customFormat="1" ht="30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41"/>
      <c r="AS111" s="35"/>
      <c r="AT111" s="35"/>
      <c r="AU111" s="35"/>
      <c r="AV111" s="35"/>
      <c r="AW111" s="35"/>
      <c r="AX111" s="35"/>
      <c r="AY111" s="35"/>
      <c r="AZ111" s="35"/>
      <c r="BA111" s="35"/>
      <c r="BB111" s="35"/>
      <c r="BC111" s="35"/>
      <c r="BD111" s="35"/>
      <c r="BE111" s="35"/>
    </row>
    <row r="112" s="2" customFormat="1" ht="6.96" customHeight="1">
      <c r="A112" s="35"/>
      <c r="B112" s="63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41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</row>
  </sheetData>
  <sheetProtection sheet="1" formatColumns="0" formatRows="0" objects="1" scenarios="1" spinCount="100000" saltValue="pjgvnnIhCL5XBPJpSrF9y9h003S1ZNPF0atxhBNUzXBGaEC+KzdQs5/dtKHVY2Mq/rfFT8x8KROxB9vhGpYygw==" hashValue="FLr3NAawHrfprlGIhrGN4pvWDRpqq7GRnCJSJgV3c0yRl569Sa1Ciy7pOgO2JqQLMBOza+B27/Zy0I0k9qNqfA==" algorithmName="SHA-512" password="CC35"/>
  <mergeCells count="102">
    <mergeCell ref="C92:G92"/>
    <mergeCell ref="D101:H101"/>
    <mergeCell ref="D98:H98"/>
    <mergeCell ref="D95:H95"/>
    <mergeCell ref="D99:H99"/>
    <mergeCell ref="D100:H100"/>
    <mergeCell ref="D96:H96"/>
    <mergeCell ref="D97:H97"/>
    <mergeCell ref="D102:H102"/>
    <mergeCell ref="D103:H103"/>
    <mergeCell ref="D104:H104"/>
    <mergeCell ref="I92:AF92"/>
    <mergeCell ref="J101:AF101"/>
    <mergeCell ref="J100:AF100"/>
    <mergeCell ref="J102:AF102"/>
    <mergeCell ref="J103:AF103"/>
    <mergeCell ref="J99:AF99"/>
    <mergeCell ref="J97:AF97"/>
    <mergeCell ref="J98:AF98"/>
    <mergeCell ref="J104:AF104"/>
    <mergeCell ref="J96:AF96"/>
    <mergeCell ref="J95:AF95"/>
    <mergeCell ref="L85:AO85"/>
    <mergeCell ref="D105:H105"/>
    <mergeCell ref="J105:AF105"/>
    <mergeCell ref="D106:H106"/>
    <mergeCell ref="J106:AF106"/>
    <mergeCell ref="D107:H107"/>
    <mergeCell ref="J107:AF107"/>
    <mergeCell ref="D108:H108"/>
    <mergeCell ref="J108:AF108"/>
    <mergeCell ref="D109:H109"/>
    <mergeCell ref="J109:AF109"/>
    <mergeCell ref="D110:H110"/>
    <mergeCell ref="J110:AF110"/>
    <mergeCell ref="AG94:AM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103:AM103"/>
    <mergeCell ref="AG102:AM102"/>
    <mergeCell ref="AG92:AM92"/>
    <mergeCell ref="AG100:AM100"/>
    <mergeCell ref="AG95:AM95"/>
    <mergeCell ref="AG99:AM99"/>
    <mergeCell ref="AG101:AM101"/>
    <mergeCell ref="AG97:AM97"/>
    <mergeCell ref="AG104:AM104"/>
    <mergeCell ref="AG96:AM96"/>
    <mergeCell ref="AG98:AM98"/>
    <mergeCell ref="AM87:AN87"/>
    <mergeCell ref="AM89:AP89"/>
    <mergeCell ref="AM90:AP90"/>
    <mergeCell ref="AN104:AP104"/>
    <mergeCell ref="AN103:AP103"/>
    <mergeCell ref="AN97:AP97"/>
    <mergeCell ref="AN92:AP92"/>
    <mergeCell ref="AN102:AP102"/>
    <mergeCell ref="AN101:AP101"/>
    <mergeCell ref="AN96:AP96"/>
    <mergeCell ref="AN100:AP100"/>
    <mergeCell ref="AN98:AP98"/>
    <mergeCell ref="AN99:AP99"/>
    <mergeCell ref="AN95:AP95"/>
    <mergeCell ref="AS89:AT91"/>
    <mergeCell ref="AN105:AP105"/>
    <mergeCell ref="AG105:AM105"/>
    <mergeCell ref="AN106:AP106"/>
    <mergeCell ref="AG106:AM106"/>
    <mergeCell ref="AN107:AP107"/>
    <mergeCell ref="AG107:AM107"/>
    <mergeCell ref="AN108:AP108"/>
    <mergeCell ref="AG108:AM108"/>
    <mergeCell ref="AN109:AP109"/>
    <mergeCell ref="AG109:AM109"/>
    <mergeCell ref="AN110:AP110"/>
    <mergeCell ref="AG110:AM110"/>
    <mergeCell ref="AN94:AP94"/>
  </mergeCells>
  <hyperlinks>
    <hyperlink ref="A95" location="'202 - Místnost č.202'!C2" display="/"/>
    <hyperlink ref="A96" location="'203 - Místnost č.203'!C2" display="/"/>
    <hyperlink ref="A97" location="'204 - Místnost č.204'!C2" display="/"/>
    <hyperlink ref="A98" location="'205 - Místnost č.205'!C2" display="/"/>
    <hyperlink ref="A99" location="'206 - Místnost č.206'!C2" display="/"/>
    <hyperlink ref="A100" location="'207 - Místnost č.207'!C2" display="/"/>
    <hyperlink ref="A101" location="'208 - Místnost č.208'!C2" display="/"/>
    <hyperlink ref="A102" location="'209 - Místnost č.209'!C2" display="/"/>
    <hyperlink ref="A103" location="'210 - Místnost č.210'!C2" display="/"/>
    <hyperlink ref="A104" location="'211 - Místnost č.211'!C2" display="/"/>
    <hyperlink ref="A105" location="'212 - Místnost č.212'!C2" display="/"/>
    <hyperlink ref="A106" location="'213 - Místnost č.213'!C2" display="/"/>
    <hyperlink ref="A107" location="'214 - Místnost č.214'!C2" display="/"/>
    <hyperlink ref="A108" location="'215 - Místnost č.215'!C2" display="/"/>
    <hyperlink ref="A109" location="'CH 01 - Chodba 1.n.p.'!C2" display="/"/>
    <hyperlink ref="A110" location="'CH 02 - Chodba 2.n.p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86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87</v>
      </c>
    </row>
    <row r="4" s="1" customFormat="1" ht="24.96" customHeight="1">
      <c r="B4" s="17"/>
      <c r="D4" s="135" t="s">
        <v>133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26.25" customHeight="1">
      <c r="B7" s="17"/>
      <c r="E7" s="138" t="str">
        <f>'Rekapitulace stavby'!K6</f>
        <v>NÁŠLAPNÉ VRSTVY, AKUST. PODHLEDY, VÝMALBA A VÝMĚNA ZASKLENÍ MŠ A ZŠ.17.LISTOPADU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134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135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15. 5. 2024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">
        <v>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">
        <v>26</v>
      </c>
      <c r="F15" s="35"/>
      <c r="G15" s="35"/>
      <c r="H15" s="35"/>
      <c r="I15" s="137" t="s">
        <v>27</v>
      </c>
      <c r="J15" s="140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">
        <v>1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">
        <v>31</v>
      </c>
      <c r="F21" s="35"/>
      <c r="G21" s="35"/>
      <c r="H21" s="35"/>
      <c r="I21" s="137" t="s">
        <v>27</v>
      </c>
      <c r="J21" s="140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33</v>
      </c>
      <c r="E23" s="35"/>
      <c r="F23" s="35"/>
      <c r="G23" s="35"/>
      <c r="H23" s="35"/>
      <c r="I23" s="137" t="s">
        <v>25</v>
      </c>
      <c r="J23" s="140" t="s">
        <v>34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35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36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37</v>
      </c>
      <c r="E30" s="35"/>
      <c r="F30" s="35"/>
      <c r="G30" s="35"/>
      <c r="H30" s="35"/>
      <c r="I30" s="35"/>
      <c r="J30" s="148">
        <f>ROUND(J121,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39</v>
      </c>
      <c r="G32" s="35"/>
      <c r="H32" s="35"/>
      <c r="I32" s="149" t="s">
        <v>38</v>
      </c>
      <c r="J32" s="149" t="s">
        <v>40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41</v>
      </c>
      <c r="E33" s="137" t="s">
        <v>42</v>
      </c>
      <c r="F33" s="151">
        <f>ROUND((SUM(BE121:BE183)),  2)</f>
        <v>0</v>
      </c>
      <c r="G33" s="35"/>
      <c r="H33" s="35"/>
      <c r="I33" s="152">
        <v>0.20999999999999999</v>
      </c>
      <c r="J33" s="151">
        <f>ROUND(((SUM(BE121:BE183))*I33),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43</v>
      </c>
      <c r="F34" s="151">
        <f>ROUND((SUM(BF121:BF183)),  2)</f>
        <v>0</v>
      </c>
      <c r="G34" s="35"/>
      <c r="H34" s="35"/>
      <c r="I34" s="152">
        <v>0.12</v>
      </c>
      <c r="J34" s="151">
        <f>ROUND(((SUM(BF121:BF183))*I34),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44</v>
      </c>
      <c r="F35" s="151">
        <f>ROUND((SUM(BG121:BG183)),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45</v>
      </c>
      <c r="F36" s="151">
        <f>ROUND((SUM(BH121:BH183)),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46</v>
      </c>
      <c r="F37" s="151">
        <f>ROUND((SUM(BI121:BI183)),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47</v>
      </c>
      <c r="E39" s="155"/>
      <c r="F39" s="155"/>
      <c r="G39" s="156" t="s">
        <v>48</v>
      </c>
      <c r="H39" s="157" t="s">
        <v>49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50</v>
      </c>
      <c r="E50" s="161"/>
      <c r="F50" s="161"/>
      <c r="G50" s="160" t="s">
        <v>51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52</v>
      </c>
      <c r="E61" s="163"/>
      <c r="F61" s="164" t="s">
        <v>53</v>
      </c>
      <c r="G61" s="162" t="s">
        <v>52</v>
      </c>
      <c r="H61" s="163"/>
      <c r="I61" s="163"/>
      <c r="J61" s="165" t="s">
        <v>53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54</v>
      </c>
      <c r="E65" s="166"/>
      <c r="F65" s="166"/>
      <c r="G65" s="160" t="s">
        <v>55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52</v>
      </c>
      <c r="E76" s="163"/>
      <c r="F76" s="164" t="s">
        <v>53</v>
      </c>
      <c r="G76" s="162" t="s">
        <v>52</v>
      </c>
      <c r="H76" s="163"/>
      <c r="I76" s="163"/>
      <c r="J76" s="165" t="s">
        <v>53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136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71" t="str">
        <f>E7</f>
        <v>NÁŠLAPNÉ VRSTVY, AKUST. PODHLEDY, VÝMALBA A VÝMĚNA ZASKLENÍ MŠ A ZŠ.17.LISTOPADU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134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202 - Místnost č.202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 xml:space="preserve"> </v>
      </c>
      <c r="G89" s="37"/>
      <c r="H89" s="37"/>
      <c r="I89" s="29" t="s">
        <v>22</v>
      </c>
      <c r="J89" s="76" t="str">
        <f>IF(J12="","",J12)</f>
        <v>15. 5. 2024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>Město Kopřivnice</v>
      </c>
      <c r="G91" s="37"/>
      <c r="H91" s="37"/>
      <c r="I91" s="29" t="s">
        <v>30</v>
      </c>
      <c r="J91" s="33" t="str">
        <f>E21</f>
        <v>Ing. Jan Stuchlík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33</v>
      </c>
      <c r="J92" s="33" t="str">
        <f>E24</f>
        <v>Ladislav Pekárek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137</v>
      </c>
      <c r="D94" s="173"/>
      <c r="E94" s="173"/>
      <c r="F94" s="173"/>
      <c r="G94" s="173"/>
      <c r="H94" s="173"/>
      <c r="I94" s="173"/>
      <c r="J94" s="174" t="s">
        <v>138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139</v>
      </c>
      <c r="D96" s="37"/>
      <c r="E96" s="37"/>
      <c r="F96" s="37"/>
      <c r="G96" s="37"/>
      <c r="H96" s="37"/>
      <c r="I96" s="37"/>
      <c r="J96" s="107">
        <f>J121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140</v>
      </c>
    </row>
    <row r="97" s="9" customFormat="1" ht="24.96" customHeight="1">
      <c r="A97" s="9"/>
      <c r="B97" s="176"/>
      <c r="C97" s="177"/>
      <c r="D97" s="178" t="s">
        <v>141</v>
      </c>
      <c r="E97" s="179"/>
      <c r="F97" s="179"/>
      <c r="G97" s="179"/>
      <c r="H97" s="179"/>
      <c r="I97" s="179"/>
      <c r="J97" s="180">
        <f>J122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6"/>
      <c r="C98" s="177"/>
      <c r="D98" s="178" t="s">
        <v>142</v>
      </c>
      <c r="E98" s="179"/>
      <c r="F98" s="179"/>
      <c r="G98" s="179"/>
      <c r="H98" s="179"/>
      <c r="I98" s="179"/>
      <c r="J98" s="180">
        <f>J132</f>
        <v>0</v>
      </c>
      <c r="K98" s="177"/>
      <c r="L98" s="181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6"/>
      <c r="C99" s="177"/>
      <c r="D99" s="178" t="s">
        <v>143</v>
      </c>
      <c r="E99" s="179"/>
      <c r="F99" s="179"/>
      <c r="G99" s="179"/>
      <c r="H99" s="179"/>
      <c r="I99" s="179"/>
      <c r="J99" s="180">
        <f>J142</f>
        <v>0</v>
      </c>
      <c r="K99" s="177"/>
      <c r="L99" s="18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6"/>
      <c r="C100" s="177"/>
      <c r="D100" s="178" t="s">
        <v>144</v>
      </c>
      <c r="E100" s="179"/>
      <c r="F100" s="179"/>
      <c r="G100" s="179"/>
      <c r="H100" s="179"/>
      <c r="I100" s="179"/>
      <c r="J100" s="180">
        <f>J167</f>
        <v>0</v>
      </c>
      <c r="K100" s="177"/>
      <c r="L100" s="18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76"/>
      <c r="C101" s="177"/>
      <c r="D101" s="178" t="s">
        <v>145</v>
      </c>
      <c r="E101" s="179"/>
      <c r="F101" s="179"/>
      <c r="G101" s="179"/>
      <c r="H101" s="179"/>
      <c r="I101" s="179"/>
      <c r="J101" s="180">
        <f>J175</f>
        <v>0</v>
      </c>
      <c r="K101" s="177"/>
      <c r="L101" s="18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5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60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="2" customFormat="1" ht="6.96" customHeight="1">
      <c r="A103" s="35"/>
      <c r="B103" s="63"/>
      <c r="C103" s="64"/>
      <c r="D103" s="64"/>
      <c r="E103" s="64"/>
      <c r="F103" s="64"/>
      <c r="G103" s="64"/>
      <c r="H103" s="64"/>
      <c r="I103" s="64"/>
      <c r="J103" s="64"/>
      <c r="K103" s="64"/>
      <c r="L103" s="60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="2" customFormat="1" ht="6.96" customHeight="1">
      <c r="A107" s="35"/>
      <c r="B107" s="65"/>
      <c r="C107" s="66"/>
      <c r="D107" s="66"/>
      <c r="E107" s="66"/>
      <c r="F107" s="66"/>
      <c r="G107" s="66"/>
      <c r="H107" s="66"/>
      <c r="I107" s="66"/>
      <c r="J107" s="66"/>
      <c r="K107" s="66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24.96" customHeight="1">
      <c r="A108" s="35"/>
      <c r="B108" s="36"/>
      <c r="C108" s="20" t="s">
        <v>146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16</v>
      </c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26.25" customHeight="1">
      <c r="A111" s="35"/>
      <c r="B111" s="36"/>
      <c r="C111" s="37"/>
      <c r="D111" s="37"/>
      <c r="E111" s="171" t="str">
        <f>E7</f>
        <v>NÁŠLAPNÉ VRSTVY, AKUST. PODHLEDY, VÝMALBA A VÝMĚNA ZASKLENÍ MŠ A ZŠ.17.LISTOPADU</v>
      </c>
      <c r="F111" s="29"/>
      <c r="G111" s="29"/>
      <c r="H111" s="29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134</v>
      </c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73" t="str">
        <f>E9</f>
        <v>202 - Místnost č.202</v>
      </c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20</v>
      </c>
      <c r="D115" s="37"/>
      <c r="E115" s="37"/>
      <c r="F115" s="24" t="str">
        <f>F12</f>
        <v xml:space="preserve"> </v>
      </c>
      <c r="G115" s="37"/>
      <c r="H115" s="37"/>
      <c r="I115" s="29" t="s">
        <v>22</v>
      </c>
      <c r="J115" s="76" t="str">
        <f>IF(J12="","",J12)</f>
        <v>15. 5. 2024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24</v>
      </c>
      <c r="D117" s="37"/>
      <c r="E117" s="37"/>
      <c r="F117" s="24" t="str">
        <f>E15</f>
        <v>Město Kopřivnice</v>
      </c>
      <c r="G117" s="37"/>
      <c r="H117" s="37"/>
      <c r="I117" s="29" t="s">
        <v>30</v>
      </c>
      <c r="J117" s="33" t="str">
        <f>E21</f>
        <v>Ing. Jan Stuchlík</v>
      </c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28</v>
      </c>
      <c r="D118" s="37"/>
      <c r="E118" s="37"/>
      <c r="F118" s="24" t="str">
        <f>IF(E18="","",E18)</f>
        <v>Vyplň údaj</v>
      </c>
      <c r="G118" s="37"/>
      <c r="H118" s="37"/>
      <c r="I118" s="29" t="s">
        <v>33</v>
      </c>
      <c r="J118" s="33" t="str">
        <f>E24</f>
        <v>Ladislav Pekárek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0.32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10" customFormat="1" ht="29.28" customHeight="1">
      <c r="A120" s="182"/>
      <c r="B120" s="183"/>
      <c r="C120" s="184" t="s">
        <v>147</v>
      </c>
      <c r="D120" s="185" t="s">
        <v>62</v>
      </c>
      <c r="E120" s="185" t="s">
        <v>58</v>
      </c>
      <c r="F120" s="185" t="s">
        <v>59</v>
      </c>
      <c r="G120" s="185" t="s">
        <v>148</v>
      </c>
      <c r="H120" s="185" t="s">
        <v>149</v>
      </c>
      <c r="I120" s="185" t="s">
        <v>150</v>
      </c>
      <c r="J120" s="185" t="s">
        <v>138</v>
      </c>
      <c r="K120" s="186" t="s">
        <v>151</v>
      </c>
      <c r="L120" s="187"/>
      <c r="M120" s="97" t="s">
        <v>1</v>
      </c>
      <c r="N120" s="98" t="s">
        <v>41</v>
      </c>
      <c r="O120" s="98" t="s">
        <v>152</v>
      </c>
      <c r="P120" s="98" t="s">
        <v>153</v>
      </c>
      <c r="Q120" s="98" t="s">
        <v>154</v>
      </c>
      <c r="R120" s="98" t="s">
        <v>155</v>
      </c>
      <c r="S120" s="98" t="s">
        <v>156</v>
      </c>
      <c r="T120" s="99" t="s">
        <v>157</v>
      </c>
      <c r="U120" s="182"/>
      <c r="V120" s="182"/>
      <c r="W120" s="182"/>
      <c r="X120" s="182"/>
      <c r="Y120" s="182"/>
      <c r="Z120" s="182"/>
      <c r="AA120" s="182"/>
      <c r="AB120" s="182"/>
      <c r="AC120" s="182"/>
      <c r="AD120" s="182"/>
      <c r="AE120" s="182"/>
    </row>
    <row r="121" s="2" customFormat="1" ht="22.8" customHeight="1">
      <c r="A121" s="35"/>
      <c r="B121" s="36"/>
      <c r="C121" s="104" t="s">
        <v>158</v>
      </c>
      <c r="D121" s="37"/>
      <c r="E121" s="37"/>
      <c r="F121" s="37"/>
      <c r="G121" s="37"/>
      <c r="H121" s="37"/>
      <c r="I121" s="37"/>
      <c r="J121" s="188">
        <f>BK121</f>
        <v>0</v>
      </c>
      <c r="K121" s="37"/>
      <c r="L121" s="41"/>
      <c r="M121" s="100"/>
      <c r="N121" s="189"/>
      <c r="O121" s="101"/>
      <c r="P121" s="190">
        <f>P122+P132+P142+P167+P175</f>
        <v>0</v>
      </c>
      <c r="Q121" s="101"/>
      <c r="R121" s="190">
        <f>R122+R132+R142+R167+R175</f>
        <v>0.12571109000000003</v>
      </c>
      <c r="S121" s="101"/>
      <c r="T121" s="191">
        <f>T122+T132+T142+T167+T175</f>
        <v>0.053227799999999999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4" t="s">
        <v>76</v>
      </c>
      <c r="AU121" s="14" t="s">
        <v>140</v>
      </c>
      <c r="BK121" s="192">
        <f>BK122+BK132+BK142+BK167+BK175</f>
        <v>0</v>
      </c>
    </row>
    <row r="122" s="11" customFormat="1" ht="25.92" customHeight="1">
      <c r="A122" s="11"/>
      <c r="B122" s="193"/>
      <c r="C122" s="194"/>
      <c r="D122" s="195" t="s">
        <v>76</v>
      </c>
      <c r="E122" s="196" t="s">
        <v>159</v>
      </c>
      <c r="F122" s="196" t="s">
        <v>160</v>
      </c>
      <c r="G122" s="194"/>
      <c r="H122" s="194"/>
      <c r="I122" s="197"/>
      <c r="J122" s="198">
        <f>BK122</f>
        <v>0</v>
      </c>
      <c r="K122" s="194"/>
      <c r="L122" s="199"/>
      <c r="M122" s="200"/>
      <c r="N122" s="201"/>
      <c r="O122" s="201"/>
      <c r="P122" s="202">
        <f>SUM(P123:P131)</f>
        <v>0</v>
      </c>
      <c r="Q122" s="201"/>
      <c r="R122" s="202">
        <f>SUM(R123:R131)</f>
        <v>0</v>
      </c>
      <c r="S122" s="201"/>
      <c r="T122" s="203">
        <f>SUM(T123:T131)</f>
        <v>0</v>
      </c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R122" s="204" t="s">
        <v>85</v>
      </c>
      <c r="AT122" s="205" t="s">
        <v>76</v>
      </c>
      <c r="AU122" s="205" t="s">
        <v>77</v>
      </c>
      <c r="AY122" s="204" t="s">
        <v>161</v>
      </c>
      <c r="BK122" s="206">
        <f>SUM(BK123:BK131)</f>
        <v>0</v>
      </c>
    </row>
    <row r="123" s="2" customFormat="1" ht="37.8" customHeight="1">
      <c r="A123" s="35"/>
      <c r="B123" s="36"/>
      <c r="C123" s="207" t="s">
        <v>85</v>
      </c>
      <c r="D123" s="207" t="s">
        <v>162</v>
      </c>
      <c r="E123" s="208" t="s">
        <v>163</v>
      </c>
      <c r="F123" s="209" t="s">
        <v>164</v>
      </c>
      <c r="G123" s="210" t="s">
        <v>165</v>
      </c>
      <c r="H123" s="211">
        <v>0.052999999999999998</v>
      </c>
      <c r="I123" s="212"/>
      <c r="J123" s="213">
        <f>ROUND(I123*H123,2)</f>
        <v>0</v>
      </c>
      <c r="K123" s="209" t="s">
        <v>166</v>
      </c>
      <c r="L123" s="41"/>
      <c r="M123" s="214" t="s">
        <v>1</v>
      </c>
      <c r="N123" s="215" t="s">
        <v>42</v>
      </c>
      <c r="O123" s="88"/>
      <c r="P123" s="216">
        <f>O123*H123</f>
        <v>0</v>
      </c>
      <c r="Q123" s="216">
        <v>0</v>
      </c>
      <c r="R123" s="216">
        <f>Q123*H123</f>
        <v>0</v>
      </c>
      <c r="S123" s="216">
        <v>0</v>
      </c>
      <c r="T123" s="217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18" t="s">
        <v>167</v>
      </c>
      <c r="AT123" s="218" t="s">
        <v>162</v>
      </c>
      <c r="AU123" s="218" t="s">
        <v>85</v>
      </c>
      <c r="AY123" s="14" t="s">
        <v>161</v>
      </c>
      <c r="BE123" s="219">
        <f>IF(N123="základní",J123,0)</f>
        <v>0</v>
      </c>
      <c r="BF123" s="219">
        <f>IF(N123="snížená",J123,0)</f>
        <v>0</v>
      </c>
      <c r="BG123" s="219">
        <f>IF(N123="zákl. přenesená",J123,0)</f>
        <v>0</v>
      </c>
      <c r="BH123" s="219">
        <f>IF(N123="sníž. přenesená",J123,0)</f>
        <v>0</v>
      </c>
      <c r="BI123" s="219">
        <f>IF(N123="nulová",J123,0)</f>
        <v>0</v>
      </c>
      <c r="BJ123" s="14" t="s">
        <v>85</v>
      </c>
      <c r="BK123" s="219">
        <f>ROUND(I123*H123,2)</f>
        <v>0</v>
      </c>
      <c r="BL123" s="14" t="s">
        <v>167</v>
      </c>
      <c r="BM123" s="218" t="s">
        <v>168</v>
      </c>
    </row>
    <row r="124" s="2" customFormat="1">
      <c r="A124" s="35"/>
      <c r="B124" s="36"/>
      <c r="C124" s="37"/>
      <c r="D124" s="220" t="s">
        <v>169</v>
      </c>
      <c r="E124" s="37"/>
      <c r="F124" s="221" t="s">
        <v>170</v>
      </c>
      <c r="G124" s="37"/>
      <c r="H124" s="37"/>
      <c r="I124" s="222"/>
      <c r="J124" s="37"/>
      <c r="K124" s="37"/>
      <c r="L124" s="41"/>
      <c r="M124" s="223"/>
      <c r="N124" s="224"/>
      <c r="O124" s="88"/>
      <c r="P124" s="88"/>
      <c r="Q124" s="88"/>
      <c r="R124" s="88"/>
      <c r="S124" s="88"/>
      <c r="T124" s="89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4" t="s">
        <v>169</v>
      </c>
      <c r="AU124" s="14" t="s">
        <v>85</v>
      </c>
    </row>
    <row r="125" s="2" customFormat="1" ht="33" customHeight="1">
      <c r="A125" s="35"/>
      <c r="B125" s="36"/>
      <c r="C125" s="207" t="s">
        <v>87</v>
      </c>
      <c r="D125" s="207" t="s">
        <v>162</v>
      </c>
      <c r="E125" s="208" t="s">
        <v>171</v>
      </c>
      <c r="F125" s="209" t="s">
        <v>172</v>
      </c>
      <c r="G125" s="210" t="s">
        <v>165</v>
      </c>
      <c r="H125" s="211">
        <v>0.052999999999999998</v>
      </c>
      <c r="I125" s="212"/>
      <c r="J125" s="213">
        <f>ROUND(I125*H125,2)</f>
        <v>0</v>
      </c>
      <c r="K125" s="209" t="s">
        <v>166</v>
      </c>
      <c r="L125" s="41"/>
      <c r="M125" s="214" t="s">
        <v>1</v>
      </c>
      <c r="N125" s="215" t="s">
        <v>42</v>
      </c>
      <c r="O125" s="88"/>
      <c r="P125" s="216">
        <f>O125*H125</f>
        <v>0</v>
      </c>
      <c r="Q125" s="216">
        <v>0</v>
      </c>
      <c r="R125" s="216">
        <f>Q125*H125</f>
        <v>0</v>
      </c>
      <c r="S125" s="216">
        <v>0</v>
      </c>
      <c r="T125" s="217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8" t="s">
        <v>167</v>
      </c>
      <c r="AT125" s="218" t="s">
        <v>162</v>
      </c>
      <c r="AU125" s="218" t="s">
        <v>85</v>
      </c>
      <c r="AY125" s="14" t="s">
        <v>161</v>
      </c>
      <c r="BE125" s="219">
        <f>IF(N125="základní",J125,0)</f>
        <v>0</v>
      </c>
      <c r="BF125" s="219">
        <f>IF(N125="snížená",J125,0)</f>
        <v>0</v>
      </c>
      <c r="BG125" s="219">
        <f>IF(N125="zákl. přenesená",J125,0)</f>
        <v>0</v>
      </c>
      <c r="BH125" s="219">
        <f>IF(N125="sníž. přenesená",J125,0)</f>
        <v>0</v>
      </c>
      <c r="BI125" s="219">
        <f>IF(N125="nulová",J125,0)</f>
        <v>0</v>
      </c>
      <c r="BJ125" s="14" t="s">
        <v>85</v>
      </c>
      <c r="BK125" s="219">
        <f>ROUND(I125*H125,2)</f>
        <v>0</v>
      </c>
      <c r="BL125" s="14" t="s">
        <v>167</v>
      </c>
      <c r="BM125" s="218" t="s">
        <v>173</v>
      </c>
    </row>
    <row r="126" s="2" customFormat="1">
      <c r="A126" s="35"/>
      <c r="B126" s="36"/>
      <c r="C126" s="37"/>
      <c r="D126" s="220" t="s">
        <v>169</v>
      </c>
      <c r="E126" s="37"/>
      <c r="F126" s="221" t="s">
        <v>174</v>
      </c>
      <c r="G126" s="37"/>
      <c r="H126" s="37"/>
      <c r="I126" s="222"/>
      <c r="J126" s="37"/>
      <c r="K126" s="37"/>
      <c r="L126" s="41"/>
      <c r="M126" s="223"/>
      <c r="N126" s="224"/>
      <c r="O126" s="88"/>
      <c r="P126" s="88"/>
      <c r="Q126" s="88"/>
      <c r="R126" s="88"/>
      <c r="S126" s="88"/>
      <c r="T126" s="89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169</v>
      </c>
      <c r="AU126" s="14" t="s">
        <v>85</v>
      </c>
    </row>
    <row r="127" s="2" customFormat="1" ht="44.25" customHeight="1">
      <c r="A127" s="35"/>
      <c r="B127" s="36"/>
      <c r="C127" s="207" t="s">
        <v>175</v>
      </c>
      <c r="D127" s="207" t="s">
        <v>162</v>
      </c>
      <c r="E127" s="208" t="s">
        <v>176</v>
      </c>
      <c r="F127" s="209" t="s">
        <v>177</v>
      </c>
      <c r="G127" s="210" t="s">
        <v>165</v>
      </c>
      <c r="H127" s="211">
        <v>0.74199999999999999</v>
      </c>
      <c r="I127" s="212"/>
      <c r="J127" s="213">
        <f>ROUND(I127*H127,2)</f>
        <v>0</v>
      </c>
      <c r="K127" s="209" t="s">
        <v>166</v>
      </c>
      <c r="L127" s="41"/>
      <c r="M127" s="214" t="s">
        <v>1</v>
      </c>
      <c r="N127" s="215" t="s">
        <v>42</v>
      </c>
      <c r="O127" s="88"/>
      <c r="P127" s="216">
        <f>O127*H127</f>
        <v>0</v>
      </c>
      <c r="Q127" s="216">
        <v>0</v>
      </c>
      <c r="R127" s="216">
        <f>Q127*H127</f>
        <v>0</v>
      </c>
      <c r="S127" s="216">
        <v>0</v>
      </c>
      <c r="T127" s="21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8" t="s">
        <v>167</v>
      </c>
      <c r="AT127" s="218" t="s">
        <v>162</v>
      </c>
      <c r="AU127" s="218" t="s">
        <v>85</v>
      </c>
      <c r="AY127" s="14" t="s">
        <v>161</v>
      </c>
      <c r="BE127" s="219">
        <f>IF(N127="základní",J127,0)</f>
        <v>0</v>
      </c>
      <c r="BF127" s="219">
        <f>IF(N127="snížená",J127,0)</f>
        <v>0</v>
      </c>
      <c r="BG127" s="219">
        <f>IF(N127="zákl. přenesená",J127,0)</f>
        <v>0</v>
      </c>
      <c r="BH127" s="219">
        <f>IF(N127="sníž. přenesená",J127,0)</f>
        <v>0</v>
      </c>
      <c r="BI127" s="219">
        <f>IF(N127="nulová",J127,0)</f>
        <v>0</v>
      </c>
      <c r="BJ127" s="14" t="s">
        <v>85</v>
      </c>
      <c r="BK127" s="219">
        <f>ROUND(I127*H127,2)</f>
        <v>0</v>
      </c>
      <c r="BL127" s="14" t="s">
        <v>167</v>
      </c>
      <c r="BM127" s="218" t="s">
        <v>178</v>
      </c>
    </row>
    <row r="128" s="2" customFormat="1">
      <c r="A128" s="35"/>
      <c r="B128" s="36"/>
      <c r="C128" s="37"/>
      <c r="D128" s="220" t="s">
        <v>169</v>
      </c>
      <c r="E128" s="37"/>
      <c r="F128" s="221" t="s">
        <v>179</v>
      </c>
      <c r="G128" s="37"/>
      <c r="H128" s="37"/>
      <c r="I128" s="222"/>
      <c r="J128" s="37"/>
      <c r="K128" s="37"/>
      <c r="L128" s="41"/>
      <c r="M128" s="223"/>
      <c r="N128" s="224"/>
      <c r="O128" s="88"/>
      <c r="P128" s="88"/>
      <c r="Q128" s="88"/>
      <c r="R128" s="88"/>
      <c r="S128" s="88"/>
      <c r="T128" s="89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169</v>
      </c>
      <c r="AU128" s="14" t="s">
        <v>85</v>
      </c>
    </row>
    <row r="129" s="12" customFormat="1">
      <c r="A129" s="12"/>
      <c r="B129" s="225"/>
      <c r="C129" s="226"/>
      <c r="D129" s="227" t="s">
        <v>180</v>
      </c>
      <c r="E129" s="226"/>
      <c r="F129" s="228" t="s">
        <v>181</v>
      </c>
      <c r="G129" s="226"/>
      <c r="H129" s="229">
        <v>0.74199999999999999</v>
      </c>
      <c r="I129" s="230"/>
      <c r="J129" s="226"/>
      <c r="K129" s="226"/>
      <c r="L129" s="231"/>
      <c r="M129" s="232"/>
      <c r="N129" s="233"/>
      <c r="O129" s="233"/>
      <c r="P129" s="233"/>
      <c r="Q129" s="233"/>
      <c r="R129" s="233"/>
      <c r="S129" s="233"/>
      <c r="T129" s="234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T129" s="235" t="s">
        <v>180</v>
      </c>
      <c r="AU129" s="235" t="s">
        <v>85</v>
      </c>
      <c r="AV129" s="12" t="s">
        <v>87</v>
      </c>
      <c r="AW129" s="12" t="s">
        <v>4</v>
      </c>
      <c r="AX129" s="12" t="s">
        <v>85</v>
      </c>
      <c r="AY129" s="235" t="s">
        <v>161</v>
      </c>
    </row>
    <row r="130" s="2" customFormat="1" ht="44.25" customHeight="1">
      <c r="A130" s="35"/>
      <c r="B130" s="36"/>
      <c r="C130" s="207" t="s">
        <v>167</v>
      </c>
      <c r="D130" s="207" t="s">
        <v>162</v>
      </c>
      <c r="E130" s="208" t="s">
        <v>182</v>
      </c>
      <c r="F130" s="209" t="s">
        <v>183</v>
      </c>
      <c r="G130" s="210" t="s">
        <v>165</v>
      </c>
      <c r="H130" s="211">
        <v>0.052999999999999998</v>
      </c>
      <c r="I130" s="212"/>
      <c r="J130" s="213">
        <f>ROUND(I130*H130,2)</f>
        <v>0</v>
      </c>
      <c r="K130" s="209" t="s">
        <v>166</v>
      </c>
      <c r="L130" s="41"/>
      <c r="M130" s="214" t="s">
        <v>1</v>
      </c>
      <c r="N130" s="215" t="s">
        <v>42</v>
      </c>
      <c r="O130" s="88"/>
      <c r="P130" s="216">
        <f>O130*H130</f>
        <v>0</v>
      </c>
      <c r="Q130" s="216">
        <v>0</v>
      </c>
      <c r="R130" s="216">
        <f>Q130*H130</f>
        <v>0</v>
      </c>
      <c r="S130" s="216">
        <v>0</v>
      </c>
      <c r="T130" s="21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8" t="s">
        <v>167</v>
      </c>
      <c r="AT130" s="218" t="s">
        <v>162</v>
      </c>
      <c r="AU130" s="218" t="s">
        <v>85</v>
      </c>
      <c r="AY130" s="14" t="s">
        <v>161</v>
      </c>
      <c r="BE130" s="219">
        <f>IF(N130="základní",J130,0)</f>
        <v>0</v>
      </c>
      <c r="BF130" s="219">
        <f>IF(N130="snížená",J130,0)</f>
        <v>0</v>
      </c>
      <c r="BG130" s="219">
        <f>IF(N130="zákl. přenesená",J130,0)</f>
        <v>0</v>
      </c>
      <c r="BH130" s="219">
        <f>IF(N130="sníž. přenesená",J130,0)</f>
        <v>0</v>
      </c>
      <c r="BI130" s="219">
        <f>IF(N130="nulová",J130,0)</f>
        <v>0</v>
      </c>
      <c r="BJ130" s="14" t="s">
        <v>85</v>
      </c>
      <c r="BK130" s="219">
        <f>ROUND(I130*H130,2)</f>
        <v>0</v>
      </c>
      <c r="BL130" s="14" t="s">
        <v>167</v>
      </c>
      <c r="BM130" s="218" t="s">
        <v>184</v>
      </c>
    </row>
    <row r="131" s="2" customFormat="1">
      <c r="A131" s="35"/>
      <c r="B131" s="36"/>
      <c r="C131" s="37"/>
      <c r="D131" s="220" t="s">
        <v>169</v>
      </c>
      <c r="E131" s="37"/>
      <c r="F131" s="221" t="s">
        <v>185</v>
      </c>
      <c r="G131" s="37"/>
      <c r="H131" s="37"/>
      <c r="I131" s="222"/>
      <c r="J131" s="37"/>
      <c r="K131" s="37"/>
      <c r="L131" s="41"/>
      <c r="M131" s="223"/>
      <c r="N131" s="224"/>
      <c r="O131" s="88"/>
      <c r="P131" s="88"/>
      <c r="Q131" s="88"/>
      <c r="R131" s="88"/>
      <c r="S131" s="88"/>
      <c r="T131" s="89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169</v>
      </c>
      <c r="AU131" s="14" t="s">
        <v>85</v>
      </c>
    </row>
    <row r="132" s="11" customFormat="1" ht="25.92" customHeight="1">
      <c r="A132" s="11"/>
      <c r="B132" s="193"/>
      <c r="C132" s="194"/>
      <c r="D132" s="195" t="s">
        <v>76</v>
      </c>
      <c r="E132" s="196" t="s">
        <v>186</v>
      </c>
      <c r="F132" s="196" t="s">
        <v>187</v>
      </c>
      <c r="G132" s="194"/>
      <c r="H132" s="194"/>
      <c r="I132" s="197"/>
      <c r="J132" s="198">
        <f>BK132</f>
        <v>0</v>
      </c>
      <c r="K132" s="194"/>
      <c r="L132" s="199"/>
      <c r="M132" s="200"/>
      <c r="N132" s="201"/>
      <c r="O132" s="201"/>
      <c r="P132" s="202">
        <f>SUM(P133:P141)</f>
        <v>0</v>
      </c>
      <c r="Q132" s="201"/>
      <c r="R132" s="202">
        <f>SUM(R133:R141)</f>
        <v>0.020500000000000001</v>
      </c>
      <c r="S132" s="201"/>
      <c r="T132" s="203">
        <f>SUM(T133:T141)</f>
        <v>0.025000000000000001</v>
      </c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R132" s="204" t="s">
        <v>87</v>
      </c>
      <c r="AT132" s="205" t="s">
        <v>76</v>
      </c>
      <c r="AU132" s="205" t="s">
        <v>77</v>
      </c>
      <c r="AY132" s="204" t="s">
        <v>161</v>
      </c>
      <c r="BK132" s="206">
        <f>SUM(BK133:BK141)</f>
        <v>0</v>
      </c>
    </row>
    <row r="133" s="2" customFormat="1" ht="24.15" customHeight="1">
      <c r="A133" s="35"/>
      <c r="B133" s="36"/>
      <c r="C133" s="207" t="s">
        <v>188</v>
      </c>
      <c r="D133" s="207" t="s">
        <v>162</v>
      </c>
      <c r="E133" s="208" t="s">
        <v>189</v>
      </c>
      <c r="F133" s="209" t="s">
        <v>190</v>
      </c>
      <c r="G133" s="210" t="s">
        <v>191</v>
      </c>
      <c r="H133" s="211">
        <v>1</v>
      </c>
      <c r="I133" s="212"/>
      <c r="J133" s="213">
        <f>ROUND(I133*H133,2)</f>
        <v>0</v>
      </c>
      <c r="K133" s="209" t="s">
        <v>166</v>
      </c>
      <c r="L133" s="41"/>
      <c r="M133" s="214" t="s">
        <v>1</v>
      </c>
      <c r="N133" s="215" t="s">
        <v>42</v>
      </c>
      <c r="O133" s="88"/>
      <c r="P133" s="216">
        <f>O133*H133</f>
        <v>0</v>
      </c>
      <c r="Q133" s="216">
        <v>0</v>
      </c>
      <c r="R133" s="216">
        <f>Q133*H133</f>
        <v>0</v>
      </c>
      <c r="S133" s="216">
        <v>0.001</v>
      </c>
      <c r="T133" s="217">
        <f>S133*H133</f>
        <v>0.001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8" t="s">
        <v>192</v>
      </c>
      <c r="AT133" s="218" t="s">
        <v>162</v>
      </c>
      <c r="AU133" s="218" t="s">
        <v>85</v>
      </c>
      <c r="AY133" s="14" t="s">
        <v>161</v>
      </c>
      <c r="BE133" s="219">
        <f>IF(N133="základní",J133,0)</f>
        <v>0</v>
      </c>
      <c r="BF133" s="219">
        <f>IF(N133="snížená",J133,0)</f>
        <v>0</v>
      </c>
      <c r="BG133" s="219">
        <f>IF(N133="zákl. přenesená",J133,0)</f>
        <v>0</v>
      </c>
      <c r="BH133" s="219">
        <f>IF(N133="sníž. přenesená",J133,0)</f>
        <v>0</v>
      </c>
      <c r="BI133" s="219">
        <f>IF(N133="nulová",J133,0)</f>
        <v>0</v>
      </c>
      <c r="BJ133" s="14" t="s">
        <v>85</v>
      </c>
      <c r="BK133" s="219">
        <f>ROUND(I133*H133,2)</f>
        <v>0</v>
      </c>
      <c r="BL133" s="14" t="s">
        <v>192</v>
      </c>
      <c r="BM133" s="218" t="s">
        <v>193</v>
      </c>
    </row>
    <row r="134" s="2" customFormat="1">
      <c r="A134" s="35"/>
      <c r="B134" s="36"/>
      <c r="C134" s="37"/>
      <c r="D134" s="220" t="s">
        <v>169</v>
      </c>
      <c r="E134" s="37"/>
      <c r="F134" s="221" t="s">
        <v>194</v>
      </c>
      <c r="G134" s="37"/>
      <c r="H134" s="37"/>
      <c r="I134" s="222"/>
      <c r="J134" s="37"/>
      <c r="K134" s="37"/>
      <c r="L134" s="41"/>
      <c r="M134" s="223"/>
      <c r="N134" s="224"/>
      <c r="O134" s="88"/>
      <c r="P134" s="88"/>
      <c r="Q134" s="88"/>
      <c r="R134" s="88"/>
      <c r="S134" s="88"/>
      <c r="T134" s="89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4" t="s">
        <v>169</v>
      </c>
      <c r="AU134" s="14" t="s">
        <v>85</v>
      </c>
    </row>
    <row r="135" s="2" customFormat="1" ht="37.8" customHeight="1">
      <c r="A135" s="35"/>
      <c r="B135" s="36"/>
      <c r="C135" s="207" t="s">
        <v>195</v>
      </c>
      <c r="D135" s="207" t="s">
        <v>162</v>
      </c>
      <c r="E135" s="208" t="s">
        <v>196</v>
      </c>
      <c r="F135" s="209" t="s">
        <v>197</v>
      </c>
      <c r="G135" s="210" t="s">
        <v>191</v>
      </c>
      <c r="H135" s="211">
        <v>1</v>
      </c>
      <c r="I135" s="212"/>
      <c r="J135" s="213">
        <f>ROUND(I135*H135,2)</f>
        <v>0</v>
      </c>
      <c r="K135" s="209" t="s">
        <v>166</v>
      </c>
      <c r="L135" s="41"/>
      <c r="M135" s="214" t="s">
        <v>1</v>
      </c>
      <c r="N135" s="215" t="s">
        <v>42</v>
      </c>
      <c r="O135" s="88"/>
      <c r="P135" s="216">
        <f>O135*H135</f>
        <v>0</v>
      </c>
      <c r="Q135" s="216">
        <v>0</v>
      </c>
      <c r="R135" s="216">
        <f>Q135*H135</f>
        <v>0</v>
      </c>
      <c r="S135" s="216">
        <v>0</v>
      </c>
      <c r="T135" s="21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8" t="s">
        <v>192</v>
      </c>
      <c r="AT135" s="218" t="s">
        <v>162</v>
      </c>
      <c r="AU135" s="218" t="s">
        <v>85</v>
      </c>
      <c r="AY135" s="14" t="s">
        <v>161</v>
      </c>
      <c r="BE135" s="219">
        <f>IF(N135="základní",J135,0)</f>
        <v>0</v>
      </c>
      <c r="BF135" s="219">
        <f>IF(N135="snížená",J135,0)</f>
        <v>0</v>
      </c>
      <c r="BG135" s="219">
        <f>IF(N135="zákl. přenesená",J135,0)</f>
        <v>0</v>
      </c>
      <c r="BH135" s="219">
        <f>IF(N135="sníž. přenesená",J135,0)</f>
        <v>0</v>
      </c>
      <c r="BI135" s="219">
        <f>IF(N135="nulová",J135,0)</f>
        <v>0</v>
      </c>
      <c r="BJ135" s="14" t="s">
        <v>85</v>
      </c>
      <c r="BK135" s="219">
        <f>ROUND(I135*H135,2)</f>
        <v>0</v>
      </c>
      <c r="BL135" s="14" t="s">
        <v>192</v>
      </c>
      <c r="BM135" s="218" t="s">
        <v>198</v>
      </c>
    </row>
    <row r="136" s="2" customFormat="1">
      <c r="A136" s="35"/>
      <c r="B136" s="36"/>
      <c r="C136" s="37"/>
      <c r="D136" s="220" t="s">
        <v>169</v>
      </c>
      <c r="E136" s="37"/>
      <c r="F136" s="221" t="s">
        <v>199</v>
      </c>
      <c r="G136" s="37"/>
      <c r="H136" s="37"/>
      <c r="I136" s="222"/>
      <c r="J136" s="37"/>
      <c r="K136" s="37"/>
      <c r="L136" s="41"/>
      <c r="M136" s="223"/>
      <c r="N136" s="224"/>
      <c r="O136" s="88"/>
      <c r="P136" s="88"/>
      <c r="Q136" s="88"/>
      <c r="R136" s="88"/>
      <c r="S136" s="88"/>
      <c r="T136" s="89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169</v>
      </c>
      <c r="AU136" s="14" t="s">
        <v>85</v>
      </c>
    </row>
    <row r="137" s="2" customFormat="1" ht="33" customHeight="1">
      <c r="A137" s="35"/>
      <c r="B137" s="36"/>
      <c r="C137" s="236" t="s">
        <v>200</v>
      </c>
      <c r="D137" s="236" t="s">
        <v>201</v>
      </c>
      <c r="E137" s="237" t="s">
        <v>202</v>
      </c>
      <c r="F137" s="238" t="s">
        <v>203</v>
      </c>
      <c r="G137" s="239" t="s">
        <v>191</v>
      </c>
      <c r="H137" s="240">
        <v>1</v>
      </c>
      <c r="I137" s="241"/>
      <c r="J137" s="242">
        <f>ROUND(I137*H137,2)</f>
        <v>0</v>
      </c>
      <c r="K137" s="238" t="s">
        <v>166</v>
      </c>
      <c r="L137" s="243"/>
      <c r="M137" s="244" t="s">
        <v>1</v>
      </c>
      <c r="N137" s="245" t="s">
        <v>42</v>
      </c>
      <c r="O137" s="88"/>
      <c r="P137" s="216">
        <f>O137*H137</f>
        <v>0</v>
      </c>
      <c r="Q137" s="216">
        <v>0.020500000000000001</v>
      </c>
      <c r="R137" s="216">
        <f>Q137*H137</f>
        <v>0.020500000000000001</v>
      </c>
      <c r="S137" s="216">
        <v>0</v>
      </c>
      <c r="T137" s="21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8" t="s">
        <v>204</v>
      </c>
      <c r="AT137" s="218" t="s">
        <v>201</v>
      </c>
      <c r="AU137" s="218" t="s">
        <v>85</v>
      </c>
      <c r="AY137" s="14" t="s">
        <v>161</v>
      </c>
      <c r="BE137" s="219">
        <f>IF(N137="základní",J137,0)</f>
        <v>0</v>
      </c>
      <c r="BF137" s="219">
        <f>IF(N137="snížená",J137,0)</f>
        <v>0</v>
      </c>
      <c r="BG137" s="219">
        <f>IF(N137="zákl. přenesená",J137,0)</f>
        <v>0</v>
      </c>
      <c r="BH137" s="219">
        <f>IF(N137="sníž. přenesená",J137,0)</f>
        <v>0</v>
      </c>
      <c r="BI137" s="219">
        <f>IF(N137="nulová",J137,0)</f>
        <v>0</v>
      </c>
      <c r="BJ137" s="14" t="s">
        <v>85</v>
      </c>
      <c r="BK137" s="219">
        <f>ROUND(I137*H137,2)</f>
        <v>0</v>
      </c>
      <c r="BL137" s="14" t="s">
        <v>192</v>
      </c>
      <c r="BM137" s="218" t="s">
        <v>205</v>
      </c>
    </row>
    <row r="138" s="2" customFormat="1" ht="24.15" customHeight="1">
      <c r="A138" s="35"/>
      <c r="B138" s="36"/>
      <c r="C138" s="207" t="s">
        <v>206</v>
      </c>
      <c r="D138" s="207" t="s">
        <v>162</v>
      </c>
      <c r="E138" s="208" t="s">
        <v>207</v>
      </c>
      <c r="F138" s="209" t="s">
        <v>208</v>
      </c>
      <c r="G138" s="210" t="s">
        <v>191</v>
      </c>
      <c r="H138" s="211">
        <v>1</v>
      </c>
      <c r="I138" s="212"/>
      <c r="J138" s="213">
        <f>ROUND(I138*H138,2)</f>
        <v>0</v>
      </c>
      <c r="K138" s="209" t="s">
        <v>166</v>
      </c>
      <c r="L138" s="41"/>
      <c r="M138" s="214" t="s">
        <v>1</v>
      </c>
      <c r="N138" s="215" t="s">
        <v>42</v>
      </c>
      <c r="O138" s="88"/>
      <c r="P138" s="216">
        <f>O138*H138</f>
        <v>0</v>
      </c>
      <c r="Q138" s="216">
        <v>0</v>
      </c>
      <c r="R138" s="216">
        <f>Q138*H138</f>
        <v>0</v>
      </c>
      <c r="S138" s="216">
        <v>0.024</v>
      </c>
      <c r="T138" s="217">
        <f>S138*H138</f>
        <v>0.024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18" t="s">
        <v>192</v>
      </c>
      <c r="AT138" s="218" t="s">
        <v>162</v>
      </c>
      <c r="AU138" s="218" t="s">
        <v>85</v>
      </c>
      <c r="AY138" s="14" t="s">
        <v>161</v>
      </c>
      <c r="BE138" s="219">
        <f>IF(N138="základní",J138,0)</f>
        <v>0</v>
      </c>
      <c r="BF138" s="219">
        <f>IF(N138="snížená",J138,0)</f>
        <v>0</v>
      </c>
      <c r="BG138" s="219">
        <f>IF(N138="zákl. přenesená",J138,0)</f>
        <v>0</v>
      </c>
      <c r="BH138" s="219">
        <f>IF(N138="sníž. přenesená",J138,0)</f>
        <v>0</v>
      </c>
      <c r="BI138" s="219">
        <f>IF(N138="nulová",J138,0)</f>
        <v>0</v>
      </c>
      <c r="BJ138" s="14" t="s">
        <v>85</v>
      </c>
      <c r="BK138" s="219">
        <f>ROUND(I138*H138,2)</f>
        <v>0</v>
      </c>
      <c r="BL138" s="14" t="s">
        <v>192</v>
      </c>
      <c r="BM138" s="218" t="s">
        <v>209</v>
      </c>
    </row>
    <row r="139" s="2" customFormat="1">
      <c r="A139" s="35"/>
      <c r="B139" s="36"/>
      <c r="C139" s="37"/>
      <c r="D139" s="220" t="s">
        <v>169</v>
      </c>
      <c r="E139" s="37"/>
      <c r="F139" s="221" t="s">
        <v>210</v>
      </c>
      <c r="G139" s="37"/>
      <c r="H139" s="37"/>
      <c r="I139" s="222"/>
      <c r="J139" s="37"/>
      <c r="K139" s="37"/>
      <c r="L139" s="41"/>
      <c r="M139" s="223"/>
      <c r="N139" s="224"/>
      <c r="O139" s="88"/>
      <c r="P139" s="88"/>
      <c r="Q139" s="88"/>
      <c r="R139" s="88"/>
      <c r="S139" s="88"/>
      <c r="T139" s="89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4" t="s">
        <v>169</v>
      </c>
      <c r="AU139" s="14" t="s">
        <v>85</v>
      </c>
    </row>
    <row r="140" s="2" customFormat="1" ht="44.25" customHeight="1">
      <c r="A140" s="35"/>
      <c r="B140" s="36"/>
      <c r="C140" s="207" t="s">
        <v>211</v>
      </c>
      <c r="D140" s="207" t="s">
        <v>162</v>
      </c>
      <c r="E140" s="208" t="s">
        <v>212</v>
      </c>
      <c r="F140" s="209" t="s">
        <v>213</v>
      </c>
      <c r="G140" s="210" t="s">
        <v>214</v>
      </c>
      <c r="H140" s="246"/>
      <c r="I140" s="212"/>
      <c r="J140" s="213">
        <f>ROUND(I140*H140,2)</f>
        <v>0</v>
      </c>
      <c r="K140" s="209" t="s">
        <v>166</v>
      </c>
      <c r="L140" s="41"/>
      <c r="M140" s="214" t="s">
        <v>1</v>
      </c>
      <c r="N140" s="215" t="s">
        <v>42</v>
      </c>
      <c r="O140" s="88"/>
      <c r="P140" s="216">
        <f>O140*H140</f>
        <v>0</v>
      </c>
      <c r="Q140" s="216">
        <v>0</v>
      </c>
      <c r="R140" s="216">
        <f>Q140*H140</f>
        <v>0</v>
      </c>
      <c r="S140" s="216">
        <v>0</v>
      </c>
      <c r="T140" s="21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18" t="s">
        <v>192</v>
      </c>
      <c r="AT140" s="218" t="s">
        <v>162</v>
      </c>
      <c r="AU140" s="218" t="s">
        <v>85</v>
      </c>
      <c r="AY140" s="14" t="s">
        <v>161</v>
      </c>
      <c r="BE140" s="219">
        <f>IF(N140="základní",J140,0)</f>
        <v>0</v>
      </c>
      <c r="BF140" s="219">
        <f>IF(N140="snížená",J140,0)</f>
        <v>0</v>
      </c>
      <c r="BG140" s="219">
        <f>IF(N140="zákl. přenesená",J140,0)</f>
        <v>0</v>
      </c>
      <c r="BH140" s="219">
        <f>IF(N140="sníž. přenesená",J140,0)</f>
        <v>0</v>
      </c>
      <c r="BI140" s="219">
        <f>IF(N140="nulová",J140,0)</f>
        <v>0</v>
      </c>
      <c r="BJ140" s="14" t="s">
        <v>85</v>
      </c>
      <c r="BK140" s="219">
        <f>ROUND(I140*H140,2)</f>
        <v>0</v>
      </c>
      <c r="BL140" s="14" t="s">
        <v>192</v>
      </c>
      <c r="BM140" s="218" t="s">
        <v>215</v>
      </c>
    </row>
    <row r="141" s="2" customFormat="1">
      <c r="A141" s="35"/>
      <c r="B141" s="36"/>
      <c r="C141" s="37"/>
      <c r="D141" s="220" t="s">
        <v>169</v>
      </c>
      <c r="E141" s="37"/>
      <c r="F141" s="221" t="s">
        <v>216</v>
      </c>
      <c r="G141" s="37"/>
      <c r="H141" s="37"/>
      <c r="I141" s="222"/>
      <c r="J141" s="37"/>
      <c r="K141" s="37"/>
      <c r="L141" s="41"/>
      <c r="M141" s="223"/>
      <c r="N141" s="224"/>
      <c r="O141" s="88"/>
      <c r="P141" s="88"/>
      <c r="Q141" s="88"/>
      <c r="R141" s="88"/>
      <c r="S141" s="88"/>
      <c r="T141" s="89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4" t="s">
        <v>169</v>
      </c>
      <c r="AU141" s="14" t="s">
        <v>85</v>
      </c>
    </row>
    <row r="142" s="11" customFormat="1" ht="25.92" customHeight="1">
      <c r="A142" s="11"/>
      <c r="B142" s="193"/>
      <c r="C142" s="194"/>
      <c r="D142" s="195" t="s">
        <v>76</v>
      </c>
      <c r="E142" s="196" t="s">
        <v>217</v>
      </c>
      <c r="F142" s="196" t="s">
        <v>218</v>
      </c>
      <c r="G142" s="194"/>
      <c r="H142" s="194"/>
      <c r="I142" s="197"/>
      <c r="J142" s="198">
        <f>BK142</f>
        <v>0</v>
      </c>
      <c r="K142" s="194"/>
      <c r="L142" s="199"/>
      <c r="M142" s="200"/>
      <c r="N142" s="201"/>
      <c r="O142" s="201"/>
      <c r="P142" s="202">
        <f>SUM(P143:P166)</f>
        <v>0</v>
      </c>
      <c r="Q142" s="201"/>
      <c r="R142" s="202">
        <f>SUM(R143:R166)</f>
        <v>0.053340090000000007</v>
      </c>
      <c r="S142" s="201"/>
      <c r="T142" s="203">
        <f>SUM(T143:T166)</f>
        <v>0.017322000000000001</v>
      </c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R142" s="204" t="s">
        <v>87</v>
      </c>
      <c r="AT142" s="205" t="s">
        <v>76</v>
      </c>
      <c r="AU142" s="205" t="s">
        <v>77</v>
      </c>
      <c r="AY142" s="204" t="s">
        <v>161</v>
      </c>
      <c r="BK142" s="206">
        <f>SUM(BK143:BK166)</f>
        <v>0</v>
      </c>
    </row>
    <row r="143" s="2" customFormat="1" ht="33" customHeight="1">
      <c r="A143" s="35"/>
      <c r="B143" s="36"/>
      <c r="C143" s="207" t="s">
        <v>219</v>
      </c>
      <c r="D143" s="207" t="s">
        <v>162</v>
      </c>
      <c r="E143" s="208" t="s">
        <v>220</v>
      </c>
      <c r="F143" s="209" t="s">
        <v>221</v>
      </c>
      <c r="G143" s="210" t="s">
        <v>222</v>
      </c>
      <c r="H143" s="211">
        <v>4.8600000000000003</v>
      </c>
      <c r="I143" s="212"/>
      <c r="J143" s="213">
        <f>ROUND(I143*H143,2)</f>
        <v>0</v>
      </c>
      <c r="K143" s="209" t="s">
        <v>166</v>
      </c>
      <c r="L143" s="41"/>
      <c r="M143" s="214" t="s">
        <v>1</v>
      </c>
      <c r="N143" s="215" t="s">
        <v>42</v>
      </c>
      <c r="O143" s="88"/>
      <c r="P143" s="216">
        <f>O143*H143</f>
        <v>0</v>
      </c>
      <c r="Q143" s="216">
        <v>0</v>
      </c>
      <c r="R143" s="216">
        <f>Q143*H143</f>
        <v>0</v>
      </c>
      <c r="S143" s="216">
        <v>0</v>
      </c>
      <c r="T143" s="21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8" t="s">
        <v>192</v>
      </c>
      <c r="AT143" s="218" t="s">
        <v>162</v>
      </c>
      <c r="AU143" s="218" t="s">
        <v>85</v>
      </c>
      <c r="AY143" s="14" t="s">
        <v>161</v>
      </c>
      <c r="BE143" s="219">
        <f>IF(N143="základní",J143,0)</f>
        <v>0</v>
      </c>
      <c r="BF143" s="219">
        <f>IF(N143="snížená",J143,0)</f>
        <v>0</v>
      </c>
      <c r="BG143" s="219">
        <f>IF(N143="zákl. přenesená",J143,0)</f>
        <v>0</v>
      </c>
      <c r="BH143" s="219">
        <f>IF(N143="sníž. přenesená",J143,0)</f>
        <v>0</v>
      </c>
      <c r="BI143" s="219">
        <f>IF(N143="nulová",J143,0)</f>
        <v>0</v>
      </c>
      <c r="BJ143" s="14" t="s">
        <v>85</v>
      </c>
      <c r="BK143" s="219">
        <f>ROUND(I143*H143,2)</f>
        <v>0</v>
      </c>
      <c r="BL143" s="14" t="s">
        <v>192</v>
      </c>
      <c r="BM143" s="218" t="s">
        <v>223</v>
      </c>
    </row>
    <row r="144" s="2" customFormat="1">
      <c r="A144" s="35"/>
      <c r="B144" s="36"/>
      <c r="C144" s="37"/>
      <c r="D144" s="220" t="s">
        <v>169</v>
      </c>
      <c r="E144" s="37"/>
      <c r="F144" s="221" t="s">
        <v>224</v>
      </c>
      <c r="G144" s="37"/>
      <c r="H144" s="37"/>
      <c r="I144" s="222"/>
      <c r="J144" s="37"/>
      <c r="K144" s="37"/>
      <c r="L144" s="41"/>
      <c r="M144" s="223"/>
      <c r="N144" s="224"/>
      <c r="O144" s="88"/>
      <c r="P144" s="88"/>
      <c r="Q144" s="88"/>
      <c r="R144" s="88"/>
      <c r="S144" s="88"/>
      <c r="T144" s="89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169</v>
      </c>
      <c r="AU144" s="14" t="s">
        <v>85</v>
      </c>
    </row>
    <row r="145" s="2" customFormat="1" ht="24.15" customHeight="1">
      <c r="A145" s="35"/>
      <c r="B145" s="36"/>
      <c r="C145" s="207" t="s">
        <v>225</v>
      </c>
      <c r="D145" s="207" t="s">
        <v>162</v>
      </c>
      <c r="E145" s="208" t="s">
        <v>226</v>
      </c>
      <c r="F145" s="209" t="s">
        <v>227</v>
      </c>
      <c r="G145" s="210" t="s">
        <v>222</v>
      </c>
      <c r="H145" s="211">
        <v>4.8600000000000003</v>
      </c>
      <c r="I145" s="212"/>
      <c r="J145" s="213">
        <f>ROUND(I145*H145,2)</f>
        <v>0</v>
      </c>
      <c r="K145" s="209" t="s">
        <v>166</v>
      </c>
      <c r="L145" s="41"/>
      <c r="M145" s="214" t="s">
        <v>1</v>
      </c>
      <c r="N145" s="215" t="s">
        <v>42</v>
      </c>
      <c r="O145" s="88"/>
      <c r="P145" s="216">
        <f>O145*H145</f>
        <v>0</v>
      </c>
      <c r="Q145" s="216">
        <v>3.0000000000000001E-05</v>
      </c>
      <c r="R145" s="216">
        <f>Q145*H145</f>
        <v>0.00014580000000000002</v>
      </c>
      <c r="S145" s="216">
        <v>0</v>
      </c>
      <c r="T145" s="21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8" t="s">
        <v>192</v>
      </c>
      <c r="AT145" s="218" t="s">
        <v>162</v>
      </c>
      <c r="AU145" s="218" t="s">
        <v>85</v>
      </c>
      <c r="AY145" s="14" t="s">
        <v>161</v>
      </c>
      <c r="BE145" s="219">
        <f>IF(N145="základní",J145,0)</f>
        <v>0</v>
      </c>
      <c r="BF145" s="219">
        <f>IF(N145="snížená",J145,0)</f>
        <v>0</v>
      </c>
      <c r="BG145" s="219">
        <f>IF(N145="zákl. přenesená",J145,0)</f>
        <v>0</v>
      </c>
      <c r="BH145" s="219">
        <f>IF(N145="sníž. přenesená",J145,0)</f>
        <v>0</v>
      </c>
      <c r="BI145" s="219">
        <f>IF(N145="nulová",J145,0)</f>
        <v>0</v>
      </c>
      <c r="BJ145" s="14" t="s">
        <v>85</v>
      </c>
      <c r="BK145" s="219">
        <f>ROUND(I145*H145,2)</f>
        <v>0</v>
      </c>
      <c r="BL145" s="14" t="s">
        <v>192</v>
      </c>
      <c r="BM145" s="218" t="s">
        <v>228</v>
      </c>
    </row>
    <row r="146" s="2" customFormat="1">
      <c r="A146" s="35"/>
      <c r="B146" s="36"/>
      <c r="C146" s="37"/>
      <c r="D146" s="220" t="s">
        <v>169</v>
      </c>
      <c r="E146" s="37"/>
      <c r="F146" s="221" t="s">
        <v>229</v>
      </c>
      <c r="G146" s="37"/>
      <c r="H146" s="37"/>
      <c r="I146" s="222"/>
      <c r="J146" s="37"/>
      <c r="K146" s="37"/>
      <c r="L146" s="41"/>
      <c r="M146" s="223"/>
      <c r="N146" s="224"/>
      <c r="O146" s="88"/>
      <c r="P146" s="88"/>
      <c r="Q146" s="88"/>
      <c r="R146" s="88"/>
      <c r="S146" s="88"/>
      <c r="T146" s="89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4" t="s">
        <v>169</v>
      </c>
      <c r="AU146" s="14" t="s">
        <v>85</v>
      </c>
    </row>
    <row r="147" s="2" customFormat="1" ht="37.8" customHeight="1">
      <c r="A147" s="35"/>
      <c r="B147" s="36"/>
      <c r="C147" s="207" t="s">
        <v>8</v>
      </c>
      <c r="D147" s="207" t="s">
        <v>162</v>
      </c>
      <c r="E147" s="208" t="s">
        <v>230</v>
      </c>
      <c r="F147" s="209" t="s">
        <v>231</v>
      </c>
      <c r="G147" s="210" t="s">
        <v>222</v>
      </c>
      <c r="H147" s="211">
        <v>4.8600000000000003</v>
      </c>
      <c r="I147" s="212"/>
      <c r="J147" s="213">
        <f>ROUND(I147*H147,2)</f>
        <v>0</v>
      </c>
      <c r="K147" s="209" t="s">
        <v>166</v>
      </c>
      <c r="L147" s="41"/>
      <c r="M147" s="214" t="s">
        <v>1</v>
      </c>
      <c r="N147" s="215" t="s">
        <v>42</v>
      </c>
      <c r="O147" s="88"/>
      <c r="P147" s="216">
        <f>O147*H147</f>
        <v>0</v>
      </c>
      <c r="Q147" s="216">
        <v>0.0075799999999999999</v>
      </c>
      <c r="R147" s="216">
        <f>Q147*H147</f>
        <v>0.036838800000000005</v>
      </c>
      <c r="S147" s="216">
        <v>0</v>
      </c>
      <c r="T147" s="21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8" t="s">
        <v>192</v>
      </c>
      <c r="AT147" s="218" t="s">
        <v>162</v>
      </c>
      <c r="AU147" s="218" t="s">
        <v>85</v>
      </c>
      <c r="AY147" s="14" t="s">
        <v>161</v>
      </c>
      <c r="BE147" s="219">
        <f>IF(N147="základní",J147,0)</f>
        <v>0</v>
      </c>
      <c r="BF147" s="219">
        <f>IF(N147="snížená",J147,0)</f>
        <v>0</v>
      </c>
      <c r="BG147" s="219">
        <f>IF(N147="zákl. přenesená",J147,0)</f>
        <v>0</v>
      </c>
      <c r="BH147" s="219">
        <f>IF(N147="sníž. přenesená",J147,0)</f>
        <v>0</v>
      </c>
      <c r="BI147" s="219">
        <f>IF(N147="nulová",J147,0)</f>
        <v>0</v>
      </c>
      <c r="BJ147" s="14" t="s">
        <v>85</v>
      </c>
      <c r="BK147" s="219">
        <f>ROUND(I147*H147,2)</f>
        <v>0</v>
      </c>
      <c r="BL147" s="14" t="s">
        <v>192</v>
      </c>
      <c r="BM147" s="218" t="s">
        <v>232</v>
      </c>
    </row>
    <row r="148" s="2" customFormat="1">
      <c r="A148" s="35"/>
      <c r="B148" s="36"/>
      <c r="C148" s="37"/>
      <c r="D148" s="220" t="s">
        <v>169</v>
      </c>
      <c r="E148" s="37"/>
      <c r="F148" s="221" t="s">
        <v>233</v>
      </c>
      <c r="G148" s="37"/>
      <c r="H148" s="37"/>
      <c r="I148" s="222"/>
      <c r="J148" s="37"/>
      <c r="K148" s="37"/>
      <c r="L148" s="41"/>
      <c r="M148" s="223"/>
      <c r="N148" s="224"/>
      <c r="O148" s="88"/>
      <c r="P148" s="88"/>
      <c r="Q148" s="88"/>
      <c r="R148" s="88"/>
      <c r="S148" s="88"/>
      <c r="T148" s="89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4" t="s">
        <v>169</v>
      </c>
      <c r="AU148" s="14" t="s">
        <v>85</v>
      </c>
    </row>
    <row r="149" s="2" customFormat="1" ht="24.15" customHeight="1">
      <c r="A149" s="35"/>
      <c r="B149" s="36"/>
      <c r="C149" s="207" t="s">
        <v>234</v>
      </c>
      <c r="D149" s="207" t="s">
        <v>162</v>
      </c>
      <c r="E149" s="208" t="s">
        <v>235</v>
      </c>
      <c r="F149" s="209" t="s">
        <v>236</v>
      </c>
      <c r="G149" s="210" t="s">
        <v>222</v>
      </c>
      <c r="H149" s="211">
        <v>4.8600000000000003</v>
      </c>
      <c r="I149" s="212"/>
      <c r="J149" s="213">
        <f>ROUND(I149*H149,2)</f>
        <v>0</v>
      </c>
      <c r="K149" s="209" t="s">
        <v>166</v>
      </c>
      <c r="L149" s="41"/>
      <c r="M149" s="214" t="s">
        <v>1</v>
      </c>
      <c r="N149" s="215" t="s">
        <v>42</v>
      </c>
      <c r="O149" s="88"/>
      <c r="P149" s="216">
        <f>O149*H149</f>
        <v>0</v>
      </c>
      <c r="Q149" s="216">
        <v>0</v>
      </c>
      <c r="R149" s="216">
        <f>Q149*H149</f>
        <v>0</v>
      </c>
      <c r="S149" s="216">
        <v>0.0030000000000000001</v>
      </c>
      <c r="T149" s="217">
        <f>S149*H149</f>
        <v>0.014580000000000001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18" t="s">
        <v>192</v>
      </c>
      <c r="AT149" s="218" t="s">
        <v>162</v>
      </c>
      <c r="AU149" s="218" t="s">
        <v>85</v>
      </c>
      <c r="AY149" s="14" t="s">
        <v>161</v>
      </c>
      <c r="BE149" s="219">
        <f>IF(N149="základní",J149,0)</f>
        <v>0</v>
      </c>
      <c r="BF149" s="219">
        <f>IF(N149="snížená",J149,0)</f>
        <v>0</v>
      </c>
      <c r="BG149" s="219">
        <f>IF(N149="zákl. přenesená",J149,0)</f>
        <v>0</v>
      </c>
      <c r="BH149" s="219">
        <f>IF(N149="sníž. přenesená",J149,0)</f>
        <v>0</v>
      </c>
      <c r="BI149" s="219">
        <f>IF(N149="nulová",J149,0)</f>
        <v>0</v>
      </c>
      <c r="BJ149" s="14" t="s">
        <v>85</v>
      </c>
      <c r="BK149" s="219">
        <f>ROUND(I149*H149,2)</f>
        <v>0</v>
      </c>
      <c r="BL149" s="14" t="s">
        <v>192</v>
      </c>
      <c r="BM149" s="218" t="s">
        <v>237</v>
      </c>
    </row>
    <row r="150" s="2" customFormat="1">
      <c r="A150" s="35"/>
      <c r="B150" s="36"/>
      <c r="C150" s="37"/>
      <c r="D150" s="220" t="s">
        <v>169</v>
      </c>
      <c r="E150" s="37"/>
      <c r="F150" s="221" t="s">
        <v>238</v>
      </c>
      <c r="G150" s="37"/>
      <c r="H150" s="37"/>
      <c r="I150" s="222"/>
      <c r="J150" s="37"/>
      <c r="K150" s="37"/>
      <c r="L150" s="41"/>
      <c r="M150" s="223"/>
      <c r="N150" s="224"/>
      <c r="O150" s="88"/>
      <c r="P150" s="88"/>
      <c r="Q150" s="88"/>
      <c r="R150" s="88"/>
      <c r="S150" s="88"/>
      <c r="T150" s="89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4" t="s">
        <v>169</v>
      </c>
      <c r="AU150" s="14" t="s">
        <v>85</v>
      </c>
    </row>
    <row r="151" s="2" customFormat="1" ht="24.15" customHeight="1">
      <c r="A151" s="35"/>
      <c r="B151" s="36"/>
      <c r="C151" s="207" t="s">
        <v>239</v>
      </c>
      <c r="D151" s="207" t="s">
        <v>162</v>
      </c>
      <c r="E151" s="208" t="s">
        <v>240</v>
      </c>
      <c r="F151" s="209" t="s">
        <v>241</v>
      </c>
      <c r="G151" s="210" t="s">
        <v>222</v>
      </c>
      <c r="H151" s="211">
        <v>4.8600000000000003</v>
      </c>
      <c r="I151" s="212"/>
      <c r="J151" s="213">
        <f>ROUND(I151*H151,2)</f>
        <v>0</v>
      </c>
      <c r="K151" s="209" t="s">
        <v>166</v>
      </c>
      <c r="L151" s="41"/>
      <c r="M151" s="214" t="s">
        <v>1</v>
      </c>
      <c r="N151" s="215" t="s">
        <v>42</v>
      </c>
      <c r="O151" s="88"/>
      <c r="P151" s="216">
        <f>O151*H151</f>
        <v>0</v>
      </c>
      <c r="Q151" s="216">
        <v>0.00029999999999999997</v>
      </c>
      <c r="R151" s="216">
        <f>Q151*H151</f>
        <v>0.0014579999999999999</v>
      </c>
      <c r="S151" s="216">
        <v>0</v>
      </c>
      <c r="T151" s="21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8" t="s">
        <v>192</v>
      </c>
      <c r="AT151" s="218" t="s">
        <v>162</v>
      </c>
      <c r="AU151" s="218" t="s">
        <v>85</v>
      </c>
      <c r="AY151" s="14" t="s">
        <v>161</v>
      </c>
      <c r="BE151" s="219">
        <f>IF(N151="základní",J151,0)</f>
        <v>0</v>
      </c>
      <c r="BF151" s="219">
        <f>IF(N151="snížená",J151,0)</f>
        <v>0</v>
      </c>
      <c r="BG151" s="219">
        <f>IF(N151="zákl. přenesená",J151,0)</f>
        <v>0</v>
      </c>
      <c r="BH151" s="219">
        <f>IF(N151="sníž. přenesená",J151,0)</f>
        <v>0</v>
      </c>
      <c r="BI151" s="219">
        <f>IF(N151="nulová",J151,0)</f>
        <v>0</v>
      </c>
      <c r="BJ151" s="14" t="s">
        <v>85</v>
      </c>
      <c r="BK151" s="219">
        <f>ROUND(I151*H151,2)</f>
        <v>0</v>
      </c>
      <c r="BL151" s="14" t="s">
        <v>192</v>
      </c>
      <c r="BM151" s="218" t="s">
        <v>242</v>
      </c>
    </row>
    <row r="152" s="2" customFormat="1">
      <c r="A152" s="35"/>
      <c r="B152" s="36"/>
      <c r="C152" s="37"/>
      <c r="D152" s="220" t="s">
        <v>169</v>
      </c>
      <c r="E152" s="37"/>
      <c r="F152" s="221" t="s">
        <v>243</v>
      </c>
      <c r="G152" s="37"/>
      <c r="H152" s="37"/>
      <c r="I152" s="222"/>
      <c r="J152" s="37"/>
      <c r="K152" s="37"/>
      <c r="L152" s="41"/>
      <c r="M152" s="223"/>
      <c r="N152" s="224"/>
      <c r="O152" s="88"/>
      <c r="P152" s="88"/>
      <c r="Q152" s="88"/>
      <c r="R152" s="88"/>
      <c r="S152" s="88"/>
      <c r="T152" s="89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4" t="s">
        <v>169</v>
      </c>
      <c r="AU152" s="14" t="s">
        <v>85</v>
      </c>
    </row>
    <row r="153" s="2" customFormat="1" ht="49.05" customHeight="1">
      <c r="A153" s="35"/>
      <c r="B153" s="36"/>
      <c r="C153" s="236" t="s">
        <v>244</v>
      </c>
      <c r="D153" s="236" t="s">
        <v>201</v>
      </c>
      <c r="E153" s="237" t="s">
        <v>245</v>
      </c>
      <c r="F153" s="238" t="s">
        <v>246</v>
      </c>
      <c r="G153" s="239" t="s">
        <v>222</v>
      </c>
      <c r="H153" s="240">
        <v>5.3460000000000001</v>
      </c>
      <c r="I153" s="241"/>
      <c r="J153" s="242">
        <f>ROUND(I153*H153,2)</f>
        <v>0</v>
      </c>
      <c r="K153" s="238" t="s">
        <v>166</v>
      </c>
      <c r="L153" s="243"/>
      <c r="M153" s="244" t="s">
        <v>1</v>
      </c>
      <c r="N153" s="245" t="s">
        <v>42</v>
      </c>
      <c r="O153" s="88"/>
      <c r="P153" s="216">
        <f>O153*H153</f>
        <v>0</v>
      </c>
      <c r="Q153" s="216">
        <v>0.0025999999999999999</v>
      </c>
      <c r="R153" s="216">
        <f>Q153*H153</f>
        <v>0.0138996</v>
      </c>
      <c r="S153" s="216">
        <v>0</v>
      </c>
      <c r="T153" s="217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8" t="s">
        <v>204</v>
      </c>
      <c r="AT153" s="218" t="s">
        <v>201</v>
      </c>
      <c r="AU153" s="218" t="s">
        <v>85</v>
      </c>
      <c r="AY153" s="14" t="s">
        <v>161</v>
      </c>
      <c r="BE153" s="219">
        <f>IF(N153="základní",J153,0)</f>
        <v>0</v>
      </c>
      <c r="BF153" s="219">
        <f>IF(N153="snížená",J153,0)</f>
        <v>0</v>
      </c>
      <c r="BG153" s="219">
        <f>IF(N153="zákl. přenesená",J153,0)</f>
        <v>0</v>
      </c>
      <c r="BH153" s="219">
        <f>IF(N153="sníž. přenesená",J153,0)</f>
        <v>0</v>
      </c>
      <c r="BI153" s="219">
        <f>IF(N153="nulová",J153,0)</f>
        <v>0</v>
      </c>
      <c r="BJ153" s="14" t="s">
        <v>85</v>
      </c>
      <c r="BK153" s="219">
        <f>ROUND(I153*H153,2)</f>
        <v>0</v>
      </c>
      <c r="BL153" s="14" t="s">
        <v>192</v>
      </c>
      <c r="BM153" s="218" t="s">
        <v>247</v>
      </c>
    </row>
    <row r="154" s="12" customFormat="1">
      <c r="A154" s="12"/>
      <c r="B154" s="225"/>
      <c r="C154" s="226"/>
      <c r="D154" s="227" t="s">
        <v>180</v>
      </c>
      <c r="E154" s="226"/>
      <c r="F154" s="228" t="s">
        <v>248</v>
      </c>
      <c r="G154" s="226"/>
      <c r="H154" s="229">
        <v>5.3460000000000001</v>
      </c>
      <c r="I154" s="230"/>
      <c r="J154" s="226"/>
      <c r="K154" s="226"/>
      <c r="L154" s="231"/>
      <c r="M154" s="232"/>
      <c r="N154" s="233"/>
      <c r="O154" s="233"/>
      <c r="P154" s="233"/>
      <c r="Q154" s="233"/>
      <c r="R154" s="233"/>
      <c r="S154" s="233"/>
      <c r="T154" s="234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T154" s="235" t="s">
        <v>180</v>
      </c>
      <c r="AU154" s="235" t="s">
        <v>85</v>
      </c>
      <c r="AV154" s="12" t="s">
        <v>87</v>
      </c>
      <c r="AW154" s="12" t="s">
        <v>4</v>
      </c>
      <c r="AX154" s="12" t="s">
        <v>85</v>
      </c>
      <c r="AY154" s="235" t="s">
        <v>161</v>
      </c>
    </row>
    <row r="155" s="2" customFormat="1" ht="21.75" customHeight="1">
      <c r="A155" s="35"/>
      <c r="B155" s="36"/>
      <c r="C155" s="207" t="s">
        <v>192</v>
      </c>
      <c r="D155" s="207" t="s">
        <v>162</v>
      </c>
      <c r="E155" s="208" t="s">
        <v>249</v>
      </c>
      <c r="F155" s="209" t="s">
        <v>250</v>
      </c>
      <c r="G155" s="210" t="s">
        <v>251</v>
      </c>
      <c r="H155" s="211">
        <v>9.1400000000000006</v>
      </c>
      <c r="I155" s="212"/>
      <c r="J155" s="213">
        <f>ROUND(I155*H155,2)</f>
        <v>0</v>
      </c>
      <c r="K155" s="209" t="s">
        <v>166</v>
      </c>
      <c r="L155" s="41"/>
      <c r="M155" s="214" t="s">
        <v>1</v>
      </c>
      <c r="N155" s="215" t="s">
        <v>42</v>
      </c>
      <c r="O155" s="88"/>
      <c r="P155" s="216">
        <f>O155*H155</f>
        <v>0</v>
      </c>
      <c r="Q155" s="216">
        <v>0</v>
      </c>
      <c r="R155" s="216">
        <f>Q155*H155</f>
        <v>0</v>
      </c>
      <c r="S155" s="216">
        <v>0.00029999999999999997</v>
      </c>
      <c r="T155" s="217">
        <f>S155*H155</f>
        <v>0.0027420000000000001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18" t="s">
        <v>192</v>
      </c>
      <c r="AT155" s="218" t="s">
        <v>162</v>
      </c>
      <c r="AU155" s="218" t="s">
        <v>85</v>
      </c>
      <c r="AY155" s="14" t="s">
        <v>161</v>
      </c>
      <c r="BE155" s="219">
        <f>IF(N155="základní",J155,0)</f>
        <v>0</v>
      </c>
      <c r="BF155" s="219">
        <f>IF(N155="snížená",J155,0)</f>
        <v>0</v>
      </c>
      <c r="BG155" s="219">
        <f>IF(N155="zákl. přenesená",J155,0)</f>
        <v>0</v>
      </c>
      <c r="BH155" s="219">
        <f>IF(N155="sníž. přenesená",J155,0)</f>
        <v>0</v>
      </c>
      <c r="BI155" s="219">
        <f>IF(N155="nulová",J155,0)</f>
        <v>0</v>
      </c>
      <c r="BJ155" s="14" t="s">
        <v>85</v>
      </c>
      <c r="BK155" s="219">
        <f>ROUND(I155*H155,2)</f>
        <v>0</v>
      </c>
      <c r="BL155" s="14" t="s">
        <v>192</v>
      </c>
      <c r="BM155" s="218" t="s">
        <v>252</v>
      </c>
    </row>
    <row r="156" s="2" customFormat="1">
      <c r="A156" s="35"/>
      <c r="B156" s="36"/>
      <c r="C156" s="37"/>
      <c r="D156" s="220" t="s">
        <v>169</v>
      </c>
      <c r="E156" s="37"/>
      <c r="F156" s="221" t="s">
        <v>253</v>
      </c>
      <c r="G156" s="37"/>
      <c r="H156" s="37"/>
      <c r="I156" s="222"/>
      <c r="J156" s="37"/>
      <c r="K156" s="37"/>
      <c r="L156" s="41"/>
      <c r="M156" s="223"/>
      <c r="N156" s="224"/>
      <c r="O156" s="88"/>
      <c r="P156" s="88"/>
      <c r="Q156" s="88"/>
      <c r="R156" s="88"/>
      <c r="S156" s="88"/>
      <c r="T156" s="89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4" t="s">
        <v>169</v>
      </c>
      <c r="AU156" s="14" t="s">
        <v>85</v>
      </c>
    </row>
    <row r="157" s="2" customFormat="1" ht="16.5" customHeight="1">
      <c r="A157" s="35"/>
      <c r="B157" s="36"/>
      <c r="C157" s="207" t="s">
        <v>254</v>
      </c>
      <c r="D157" s="207" t="s">
        <v>162</v>
      </c>
      <c r="E157" s="208" t="s">
        <v>255</v>
      </c>
      <c r="F157" s="209" t="s">
        <v>256</v>
      </c>
      <c r="G157" s="210" t="s">
        <v>251</v>
      </c>
      <c r="H157" s="211">
        <v>9.1400000000000006</v>
      </c>
      <c r="I157" s="212"/>
      <c r="J157" s="213">
        <f>ROUND(I157*H157,2)</f>
        <v>0</v>
      </c>
      <c r="K157" s="209" t="s">
        <v>166</v>
      </c>
      <c r="L157" s="41"/>
      <c r="M157" s="214" t="s">
        <v>1</v>
      </c>
      <c r="N157" s="215" t="s">
        <v>42</v>
      </c>
      <c r="O157" s="88"/>
      <c r="P157" s="216">
        <f>O157*H157</f>
        <v>0</v>
      </c>
      <c r="Q157" s="216">
        <v>1.0000000000000001E-05</v>
      </c>
      <c r="R157" s="216">
        <f>Q157*H157</f>
        <v>9.1400000000000013E-05</v>
      </c>
      <c r="S157" s="216">
        <v>0</v>
      </c>
      <c r="T157" s="21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8" t="s">
        <v>192</v>
      </c>
      <c r="AT157" s="218" t="s">
        <v>162</v>
      </c>
      <c r="AU157" s="218" t="s">
        <v>85</v>
      </c>
      <c r="AY157" s="14" t="s">
        <v>161</v>
      </c>
      <c r="BE157" s="219">
        <f>IF(N157="základní",J157,0)</f>
        <v>0</v>
      </c>
      <c r="BF157" s="219">
        <f>IF(N157="snížená",J157,0)</f>
        <v>0</v>
      </c>
      <c r="BG157" s="219">
        <f>IF(N157="zákl. přenesená",J157,0)</f>
        <v>0</v>
      </c>
      <c r="BH157" s="219">
        <f>IF(N157="sníž. přenesená",J157,0)</f>
        <v>0</v>
      </c>
      <c r="BI157" s="219">
        <f>IF(N157="nulová",J157,0)</f>
        <v>0</v>
      </c>
      <c r="BJ157" s="14" t="s">
        <v>85</v>
      </c>
      <c r="BK157" s="219">
        <f>ROUND(I157*H157,2)</f>
        <v>0</v>
      </c>
      <c r="BL157" s="14" t="s">
        <v>192</v>
      </c>
      <c r="BM157" s="218" t="s">
        <v>257</v>
      </c>
    </row>
    <row r="158" s="2" customFormat="1">
      <c r="A158" s="35"/>
      <c r="B158" s="36"/>
      <c r="C158" s="37"/>
      <c r="D158" s="220" t="s">
        <v>169</v>
      </c>
      <c r="E158" s="37"/>
      <c r="F158" s="221" t="s">
        <v>258</v>
      </c>
      <c r="G158" s="37"/>
      <c r="H158" s="37"/>
      <c r="I158" s="222"/>
      <c r="J158" s="37"/>
      <c r="K158" s="37"/>
      <c r="L158" s="41"/>
      <c r="M158" s="223"/>
      <c r="N158" s="224"/>
      <c r="O158" s="88"/>
      <c r="P158" s="88"/>
      <c r="Q158" s="88"/>
      <c r="R158" s="88"/>
      <c r="S158" s="88"/>
      <c r="T158" s="89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14" t="s">
        <v>169</v>
      </c>
      <c r="AU158" s="14" t="s">
        <v>85</v>
      </c>
    </row>
    <row r="159" s="2" customFormat="1" ht="16.5" customHeight="1">
      <c r="A159" s="35"/>
      <c r="B159" s="36"/>
      <c r="C159" s="236" t="s">
        <v>259</v>
      </c>
      <c r="D159" s="236" t="s">
        <v>201</v>
      </c>
      <c r="E159" s="237" t="s">
        <v>260</v>
      </c>
      <c r="F159" s="238" t="s">
        <v>261</v>
      </c>
      <c r="G159" s="239" t="s">
        <v>251</v>
      </c>
      <c r="H159" s="240">
        <v>9.3230000000000004</v>
      </c>
      <c r="I159" s="241"/>
      <c r="J159" s="242">
        <f>ROUND(I159*H159,2)</f>
        <v>0</v>
      </c>
      <c r="K159" s="238" t="s">
        <v>166</v>
      </c>
      <c r="L159" s="243"/>
      <c r="M159" s="244" t="s">
        <v>1</v>
      </c>
      <c r="N159" s="245" t="s">
        <v>42</v>
      </c>
      <c r="O159" s="88"/>
      <c r="P159" s="216">
        <f>O159*H159</f>
        <v>0</v>
      </c>
      <c r="Q159" s="216">
        <v>8.0000000000000007E-05</v>
      </c>
      <c r="R159" s="216">
        <f>Q159*H159</f>
        <v>0.00074584000000000011</v>
      </c>
      <c r="S159" s="216">
        <v>0</v>
      </c>
      <c r="T159" s="21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18" t="s">
        <v>204</v>
      </c>
      <c r="AT159" s="218" t="s">
        <v>201</v>
      </c>
      <c r="AU159" s="218" t="s">
        <v>85</v>
      </c>
      <c r="AY159" s="14" t="s">
        <v>161</v>
      </c>
      <c r="BE159" s="219">
        <f>IF(N159="základní",J159,0)</f>
        <v>0</v>
      </c>
      <c r="BF159" s="219">
        <f>IF(N159="snížená",J159,0)</f>
        <v>0</v>
      </c>
      <c r="BG159" s="219">
        <f>IF(N159="zákl. přenesená",J159,0)</f>
        <v>0</v>
      </c>
      <c r="BH159" s="219">
        <f>IF(N159="sníž. přenesená",J159,0)</f>
        <v>0</v>
      </c>
      <c r="BI159" s="219">
        <f>IF(N159="nulová",J159,0)</f>
        <v>0</v>
      </c>
      <c r="BJ159" s="14" t="s">
        <v>85</v>
      </c>
      <c r="BK159" s="219">
        <f>ROUND(I159*H159,2)</f>
        <v>0</v>
      </c>
      <c r="BL159" s="14" t="s">
        <v>192</v>
      </c>
      <c r="BM159" s="218" t="s">
        <v>262</v>
      </c>
    </row>
    <row r="160" s="12" customFormat="1">
      <c r="A160" s="12"/>
      <c r="B160" s="225"/>
      <c r="C160" s="226"/>
      <c r="D160" s="227" t="s">
        <v>180</v>
      </c>
      <c r="E160" s="226"/>
      <c r="F160" s="228" t="s">
        <v>263</v>
      </c>
      <c r="G160" s="226"/>
      <c r="H160" s="229">
        <v>9.3230000000000004</v>
      </c>
      <c r="I160" s="230"/>
      <c r="J160" s="226"/>
      <c r="K160" s="226"/>
      <c r="L160" s="231"/>
      <c r="M160" s="232"/>
      <c r="N160" s="233"/>
      <c r="O160" s="233"/>
      <c r="P160" s="233"/>
      <c r="Q160" s="233"/>
      <c r="R160" s="233"/>
      <c r="S160" s="233"/>
      <c r="T160" s="234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T160" s="235" t="s">
        <v>180</v>
      </c>
      <c r="AU160" s="235" t="s">
        <v>85</v>
      </c>
      <c r="AV160" s="12" t="s">
        <v>87</v>
      </c>
      <c r="AW160" s="12" t="s">
        <v>4</v>
      </c>
      <c r="AX160" s="12" t="s">
        <v>85</v>
      </c>
      <c r="AY160" s="235" t="s">
        <v>161</v>
      </c>
    </row>
    <row r="161" s="2" customFormat="1" ht="16.5" customHeight="1">
      <c r="A161" s="35"/>
      <c r="B161" s="36"/>
      <c r="C161" s="207" t="s">
        <v>264</v>
      </c>
      <c r="D161" s="207" t="s">
        <v>162</v>
      </c>
      <c r="E161" s="208" t="s">
        <v>265</v>
      </c>
      <c r="F161" s="209" t="s">
        <v>266</v>
      </c>
      <c r="G161" s="210" t="s">
        <v>251</v>
      </c>
      <c r="H161" s="211">
        <v>0.90000000000000002</v>
      </c>
      <c r="I161" s="212"/>
      <c r="J161" s="213">
        <f>ROUND(I161*H161,2)</f>
        <v>0</v>
      </c>
      <c r="K161" s="209" t="s">
        <v>166</v>
      </c>
      <c r="L161" s="41"/>
      <c r="M161" s="214" t="s">
        <v>1</v>
      </c>
      <c r="N161" s="215" t="s">
        <v>42</v>
      </c>
      <c r="O161" s="88"/>
      <c r="P161" s="216">
        <f>O161*H161</f>
        <v>0</v>
      </c>
      <c r="Q161" s="216">
        <v>0</v>
      </c>
      <c r="R161" s="216">
        <f>Q161*H161</f>
        <v>0</v>
      </c>
      <c r="S161" s="216">
        <v>0</v>
      </c>
      <c r="T161" s="217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18" t="s">
        <v>192</v>
      </c>
      <c r="AT161" s="218" t="s">
        <v>162</v>
      </c>
      <c r="AU161" s="218" t="s">
        <v>85</v>
      </c>
      <c r="AY161" s="14" t="s">
        <v>161</v>
      </c>
      <c r="BE161" s="219">
        <f>IF(N161="základní",J161,0)</f>
        <v>0</v>
      </c>
      <c r="BF161" s="219">
        <f>IF(N161="snížená",J161,0)</f>
        <v>0</v>
      </c>
      <c r="BG161" s="219">
        <f>IF(N161="zákl. přenesená",J161,0)</f>
        <v>0</v>
      </c>
      <c r="BH161" s="219">
        <f>IF(N161="sníž. přenesená",J161,0)</f>
        <v>0</v>
      </c>
      <c r="BI161" s="219">
        <f>IF(N161="nulová",J161,0)</f>
        <v>0</v>
      </c>
      <c r="BJ161" s="14" t="s">
        <v>85</v>
      </c>
      <c r="BK161" s="219">
        <f>ROUND(I161*H161,2)</f>
        <v>0</v>
      </c>
      <c r="BL161" s="14" t="s">
        <v>192</v>
      </c>
      <c r="BM161" s="218" t="s">
        <v>267</v>
      </c>
    </row>
    <row r="162" s="2" customFormat="1">
      <c r="A162" s="35"/>
      <c r="B162" s="36"/>
      <c r="C162" s="37"/>
      <c r="D162" s="220" t="s">
        <v>169</v>
      </c>
      <c r="E162" s="37"/>
      <c r="F162" s="221" t="s">
        <v>268</v>
      </c>
      <c r="G162" s="37"/>
      <c r="H162" s="37"/>
      <c r="I162" s="222"/>
      <c r="J162" s="37"/>
      <c r="K162" s="37"/>
      <c r="L162" s="41"/>
      <c r="M162" s="223"/>
      <c r="N162" s="224"/>
      <c r="O162" s="88"/>
      <c r="P162" s="88"/>
      <c r="Q162" s="88"/>
      <c r="R162" s="88"/>
      <c r="S162" s="88"/>
      <c r="T162" s="89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4" t="s">
        <v>169</v>
      </c>
      <c r="AU162" s="14" t="s">
        <v>85</v>
      </c>
    </row>
    <row r="163" s="2" customFormat="1" ht="16.5" customHeight="1">
      <c r="A163" s="35"/>
      <c r="B163" s="36"/>
      <c r="C163" s="236" t="s">
        <v>269</v>
      </c>
      <c r="D163" s="236" t="s">
        <v>201</v>
      </c>
      <c r="E163" s="237" t="s">
        <v>270</v>
      </c>
      <c r="F163" s="238" t="s">
        <v>271</v>
      </c>
      <c r="G163" s="239" t="s">
        <v>251</v>
      </c>
      <c r="H163" s="240">
        <v>0.94499999999999995</v>
      </c>
      <c r="I163" s="241"/>
      <c r="J163" s="242">
        <f>ROUND(I163*H163,2)</f>
        <v>0</v>
      </c>
      <c r="K163" s="238" t="s">
        <v>166</v>
      </c>
      <c r="L163" s="243"/>
      <c r="M163" s="244" t="s">
        <v>1</v>
      </c>
      <c r="N163" s="245" t="s">
        <v>42</v>
      </c>
      <c r="O163" s="88"/>
      <c r="P163" s="216">
        <f>O163*H163</f>
        <v>0</v>
      </c>
      <c r="Q163" s="216">
        <v>0.00017000000000000001</v>
      </c>
      <c r="R163" s="216">
        <f>Q163*H163</f>
        <v>0.00016065</v>
      </c>
      <c r="S163" s="216">
        <v>0</v>
      </c>
      <c r="T163" s="217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18" t="s">
        <v>204</v>
      </c>
      <c r="AT163" s="218" t="s">
        <v>201</v>
      </c>
      <c r="AU163" s="218" t="s">
        <v>85</v>
      </c>
      <c r="AY163" s="14" t="s">
        <v>161</v>
      </c>
      <c r="BE163" s="219">
        <f>IF(N163="základní",J163,0)</f>
        <v>0</v>
      </c>
      <c r="BF163" s="219">
        <f>IF(N163="snížená",J163,0)</f>
        <v>0</v>
      </c>
      <c r="BG163" s="219">
        <f>IF(N163="zákl. přenesená",J163,0)</f>
        <v>0</v>
      </c>
      <c r="BH163" s="219">
        <f>IF(N163="sníž. přenesená",J163,0)</f>
        <v>0</v>
      </c>
      <c r="BI163" s="219">
        <f>IF(N163="nulová",J163,0)</f>
        <v>0</v>
      </c>
      <c r="BJ163" s="14" t="s">
        <v>85</v>
      </c>
      <c r="BK163" s="219">
        <f>ROUND(I163*H163,2)</f>
        <v>0</v>
      </c>
      <c r="BL163" s="14" t="s">
        <v>192</v>
      </c>
      <c r="BM163" s="218" t="s">
        <v>272</v>
      </c>
    </row>
    <row r="164" s="12" customFormat="1">
      <c r="A164" s="12"/>
      <c r="B164" s="225"/>
      <c r="C164" s="226"/>
      <c r="D164" s="227" t="s">
        <v>180</v>
      </c>
      <c r="E164" s="226"/>
      <c r="F164" s="228" t="s">
        <v>273</v>
      </c>
      <c r="G164" s="226"/>
      <c r="H164" s="229">
        <v>0.94499999999999995</v>
      </c>
      <c r="I164" s="230"/>
      <c r="J164" s="226"/>
      <c r="K164" s="226"/>
      <c r="L164" s="231"/>
      <c r="M164" s="232"/>
      <c r="N164" s="233"/>
      <c r="O164" s="233"/>
      <c r="P164" s="233"/>
      <c r="Q164" s="233"/>
      <c r="R164" s="233"/>
      <c r="S164" s="233"/>
      <c r="T164" s="234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T164" s="235" t="s">
        <v>180</v>
      </c>
      <c r="AU164" s="235" t="s">
        <v>85</v>
      </c>
      <c r="AV164" s="12" t="s">
        <v>87</v>
      </c>
      <c r="AW164" s="12" t="s">
        <v>4</v>
      </c>
      <c r="AX164" s="12" t="s">
        <v>85</v>
      </c>
      <c r="AY164" s="235" t="s">
        <v>161</v>
      </c>
    </row>
    <row r="165" s="2" customFormat="1" ht="44.25" customHeight="1">
      <c r="A165" s="35"/>
      <c r="B165" s="36"/>
      <c r="C165" s="207" t="s">
        <v>7</v>
      </c>
      <c r="D165" s="207" t="s">
        <v>162</v>
      </c>
      <c r="E165" s="208" t="s">
        <v>274</v>
      </c>
      <c r="F165" s="209" t="s">
        <v>275</v>
      </c>
      <c r="G165" s="210" t="s">
        <v>214</v>
      </c>
      <c r="H165" s="246"/>
      <c r="I165" s="212"/>
      <c r="J165" s="213">
        <f>ROUND(I165*H165,2)</f>
        <v>0</v>
      </c>
      <c r="K165" s="209" t="s">
        <v>166</v>
      </c>
      <c r="L165" s="41"/>
      <c r="M165" s="214" t="s">
        <v>1</v>
      </c>
      <c r="N165" s="215" t="s">
        <v>42</v>
      </c>
      <c r="O165" s="88"/>
      <c r="P165" s="216">
        <f>O165*H165</f>
        <v>0</v>
      </c>
      <c r="Q165" s="216">
        <v>0</v>
      </c>
      <c r="R165" s="216">
        <f>Q165*H165</f>
        <v>0</v>
      </c>
      <c r="S165" s="216">
        <v>0</v>
      </c>
      <c r="T165" s="217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18" t="s">
        <v>192</v>
      </c>
      <c r="AT165" s="218" t="s">
        <v>162</v>
      </c>
      <c r="AU165" s="218" t="s">
        <v>85</v>
      </c>
      <c r="AY165" s="14" t="s">
        <v>161</v>
      </c>
      <c r="BE165" s="219">
        <f>IF(N165="základní",J165,0)</f>
        <v>0</v>
      </c>
      <c r="BF165" s="219">
        <f>IF(N165="snížená",J165,0)</f>
        <v>0</v>
      </c>
      <c r="BG165" s="219">
        <f>IF(N165="zákl. přenesená",J165,0)</f>
        <v>0</v>
      </c>
      <c r="BH165" s="219">
        <f>IF(N165="sníž. přenesená",J165,0)</f>
        <v>0</v>
      </c>
      <c r="BI165" s="219">
        <f>IF(N165="nulová",J165,0)</f>
        <v>0</v>
      </c>
      <c r="BJ165" s="14" t="s">
        <v>85</v>
      </c>
      <c r="BK165" s="219">
        <f>ROUND(I165*H165,2)</f>
        <v>0</v>
      </c>
      <c r="BL165" s="14" t="s">
        <v>192</v>
      </c>
      <c r="BM165" s="218" t="s">
        <v>276</v>
      </c>
    </row>
    <row r="166" s="2" customFormat="1">
      <c r="A166" s="35"/>
      <c r="B166" s="36"/>
      <c r="C166" s="37"/>
      <c r="D166" s="220" t="s">
        <v>169</v>
      </c>
      <c r="E166" s="37"/>
      <c r="F166" s="221" t="s">
        <v>277</v>
      </c>
      <c r="G166" s="37"/>
      <c r="H166" s="37"/>
      <c r="I166" s="222"/>
      <c r="J166" s="37"/>
      <c r="K166" s="37"/>
      <c r="L166" s="41"/>
      <c r="M166" s="223"/>
      <c r="N166" s="224"/>
      <c r="O166" s="88"/>
      <c r="P166" s="88"/>
      <c r="Q166" s="88"/>
      <c r="R166" s="88"/>
      <c r="S166" s="88"/>
      <c r="T166" s="89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14" t="s">
        <v>169</v>
      </c>
      <c r="AU166" s="14" t="s">
        <v>85</v>
      </c>
    </row>
    <row r="167" s="11" customFormat="1" ht="25.92" customHeight="1">
      <c r="A167" s="11"/>
      <c r="B167" s="193"/>
      <c r="C167" s="194"/>
      <c r="D167" s="195" t="s">
        <v>76</v>
      </c>
      <c r="E167" s="196" t="s">
        <v>278</v>
      </c>
      <c r="F167" s="196" t="s">
        <v>279</v>
      </c>
      <c r="G167" s="194"/>
      <c r="H167" s="194"/>
      <c r="I167" s="197"/>
      <c r="J167" s="198">
        <f>BK167</f>
        <v>0</v>
      </c>
      <c r="K167" s="194"/>
      <c r="L167" s="199"/>
      <c r="M167" s="200"/>
      <c r="N167" s="201"/>
      <c r="O167" s="201"/>
      <c r="P167" s="202">
        <f>SUM(P168:P174)</f>
        <v>0</v>
      </c>
      <c r="Q167" s="201"/>
      <c r="R167" s="202">
        <f>SUM(R168:R174)</f>
        <v>0.0005082000000000001</v>
      </c>
      <c r="S167" s="201"/>
      <c r="T167" s="203">
        <f>SUM(T168:T174)</f>
        <v>0</v>
      </c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R167" s="204" t="s">
        <v>87</v>
      </c>
      <c r="AT167" s="205" t="s">
        <v>76</v>
      </c>
      <c r="AU167" s="205" t="s">
        <v>77</v>
      </c>
      <c r="AY167" s="204" t="s">
        <v>161</v>
      </c>
      <c r="BK167" s="206">
        <f>SUM(BK168:BK174)</f>
        <v>0</v>
      </c>
    </row>
    <row r="168" s="2" customFormat="1" ht="37.8" customHeight="1">
      <c r="A168" s="35"/>
      <c r="B168" s="36"/>
      <c r="C168" s="207" t="s">
        <v>280</v>
      </c>
      <c r="D168" s="207" t="s">
        <v>162</v>
      </c>
      <c r="E168" s="208" t="s">
        <v>281</v>
      </c>
      <c r="F168" s="209" t="s">
        <v>282</v>
      </c>
      <c r="G168" s="210" t="s">
        <v>222</v>
      </c>
      <c r="H168" s="211">
        <v>1.21</v>
      </c>
      <c r="I168" s="212"/>
      <c r="J168" s="213">
        <f>ROUND(I168*H168,2)</f>
        <v>0</v>
      </c>
      <c r="K168" s="209" t="s">
        <v>166</v>
      </c>
      <c r="L168" s="41"/>
      <c r="M168" s="214" t="s">
        <v>1</v>
      </c>
      <c r="N168" s="215" t="s">
        <v>42</v>
      </c>
      <c r="O168" s="88"/>
      <c r="P168" s="216">
        <f>O168*H168</f>
        <v>0</v>
      </c>
      <c r="Q168" s="216">
        <v>8.0000000000000007E-05</v>
      </c>
      <c r="R168" s="216">
        <f>Q168*H168</f>
        <v>9.6800000000000008E-05</v>
      </c>
      <c r="S168" s="216">
        <v>0</v>
      </c>
      <c r="T168" s="217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18" t="s">
        <v>192</v>
      </c>
      <c r="AT168" s="218" t="s">
        <v>162</v>
      </c>
      <c r="AU168" s="218" t="s">
        <v>85</v>
      </c>
      <c r="AY168" s="14" t="s">
        <v>161</v>
      </c>
      <c r="BE168" s="219">
        <f>IF(N168="základní",J168,0)</f>
        <v>0</v>
      </c>
      <c r="BF168" s="219">
        <f>IF(N168="snížená",J168,0)</f>
        <v>0</v>
      </c>
      <c r="BG168" s="219">
        <f>IF(N168="zákl. přenesená",J168,0)</f>
        <v>0</v>
      </c>
      <c r="BH168" s="219">
        <f>IF(N168="sníž. přenesená",J168,0)</f>
        <v>0</v>
      </c>
      <c r="BI168" s="219">
        <f>IF(N168="nulová",J168,0)</f>
        <v>0</v>
      </c>
      <c r="BJ168" s="14" t="s">
        <v>85</v>
      </c>
      <c r="BK168" s="219">
        <f>ROUND(I168*H168,2)</f>
        <v>0</v>
      </c>
      <c r="BL168" s="14" t="s">
        <v>192</v>
      </c>
      <c r="BM168" s="218" t="s">
        <v>283</v>
      </c>
    </row>
    <row r="169" s="2" customFormat="1">
      <c r="A169" s="35"/>
      <c r="B169" s="36"/>
      <c r="C169" s="37"/>
      <c r="D169" s="220" t="s">
        <v>169</v>
      </c>
      <c r="E169" s="37"/>
      <c r="F169" s="221" t="s">
        <v>284</v>
      </c>
      <c r="G169" s="37"/>
      <c r="H169" s="37"/>
      <c r="I169" s="222"/>
      <c r="J169" s="37"/>
      <c r="K169" s="37"/>
      <c r="L169" s="41"/>
      <c r="M169" s="223"/>
      <c r="N169" s="224"/>
      <c r="O169" s="88"/>
      <c r="P169" s="88"/>
      <c r="Q169" s="88"/>
      <c r="R169" s="88"/>
      <c r="S169" s="88"/>
      <c r="T169" s="89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T169" s="14" t="s">
        <v>169</v>
      </c>
      <c r="AU169" s="14" t="s">
        <v>85</v>
      </c>
    </row>
    <row r="170" s="12" customFormat="1">
      <c r="A170" s="12"/>
      <c r="B170" s="225"/>
      <c r="C170" s="226"/>
      <c r="D170" s="227" t="s">
        <v>180</v>
      </c>
      <c r="E170" s="247" t="s">
        <v>1</v>
      </c>
      <c r="F170" s="228" t="s">
        <v>285</v>
      </c>
      <c r="G170" s="226"/>
      <c r="H170" s="229">
        <v>1.21</v>
      </c>
      <c r="I170" s="230"/>
      <c r="J170" s="226"/>
      <c r="K170" s="226"/>
      <c r="L170" s="231"/>
      <c r="M170" s="232"/>
      <c r="N170" s="233"/>
      <c r="O170" s="233"/>
      <c r="P170" s="233"/>
      <c r="Q170" s="233"/>
      <c r="R170" s="233"/>
      <c r="S170" s="233"/>
      <c r="T170" s="234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T170" s="235" t="s">
        <v>180</v>
      </c>
      <c r="AU170" s="235" t="s">
        <v>85</v>
      </c>
      <c r="AV170" s="12" t="s">
        <v>87</v>
      </c>
      <c r="AW170" s="12" t="s">
        <v>32</v>
      </c>
      <c r="AX170" s="12" t="s">
        <v>85</v>
      </c>
      <c r="AY170" s="235" t="s">
        <v>161</v>
      </c>
    </row>
    <row r="171" s="2" customFormat="1" ht="24.15" customHeight="1">
      <c r="A171" s="35"/>
      <c r="B171" s="36"/>
      <c r="C171" s="207" t="s">
        <v>286</v>
      </c>
      <c r="D171" s="207" t="s">
        <v>162</v>
      </c>
      <c r="E171" s="208" t="s">
        <v>287</v>
      </c>
      <c r="F171" s="209" t="s">
        <v>288</v>
      </c>
      <c r="G171" s="210" t="s">
        <v>222</v>
      </c>
      <c r="H171" s="211">
        <v>1.21</v>
      </c>
      <c r="I171" s="212"/>
      <c r="J171" s="213">
        <f>ROUND(I171*H171,2)</f>
        <v>0</v>
      </c>
      <c r="K171" s="209" t="s">
        <v>166</v>
      </c>
      <c r="L171" s="41"/>
      <c r="M171" s="214" t="s">
        <v>1</v>
      </c>
      <c r="N171" s="215" t="s">
        <v>42</v>
      </c>
      <c r="O171" s="88"/>
      <c r="P171" s="216">
        <f>O171*H171</f>
        <v>0</v>
      </c>
      <c r="Q171" s="216">
        <v>0.00017000000000000001</v>
      </c>
      <c r="R171" s="216">
        <f>Q171*H171</f>
        <v>0.00020570000000000001</v>
      </c>
      <c r="S171" s="216">
        <v>0</v>
      </c>
      <c r="T171" s="217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18" t="s">
        <v>192</v>
      </c>
      <c r="AT171" s="218" t="s">
        <v>162</v>
      </c>
      <c r="AU171" s="218" t="s">
        <v>85</v>
      </c>
      <c r="AY171" s="14" t="s">
        <v>161</v>
      </c>
      <c r="BE171" s="219">
        <f>IF(N171="základní",J171,0)</f>
        <v>0</v>
      </c>
      <c r="BF171" s="219">
        <f>IF(N171="snížená",J171,0)</f>
        <v>0</v>
      </c>
      <c r="BG171" s="219">
        <f>IF(N171="zákl. přenesená",J171,0)</f>
        <v>0</v>
      </c>
      <c r="BH171" s="219">
        <f>IF(N171="sníž. přenesená",J171,0)</f>
        <v>0</v>
      </c>
      <c r="BI171" s="219">
        <f>IF(N171="nulová",J171,0)</f>
        <v>0</v>
      </c>
      <c r="BJ171" s="14" t="s">
        <v>85</v>
      </c>
      <c r="BK171" s="219">
        <f>ROUND(I171*H171,2)</f>
        <v>0</v>
      </c>
      <c r="BL171" s="14" t="s">
        <v>192</v>
      </c>
      <c r="BM171" s="218" t="s">
        <v>289</v>
      </c>
    </row>
    <row r="172" s="2" customFormat="1">
      <c r="A172" s="35"/>
      <c r="B172" s="36"/>
      <c r="C172" s="37"/>
      <c r="D172" s="220" t="s">
        <v>169</v>
      </c>
      <c r="E172" s="37"/>
      <c r="F172" s="221" t="s">
        <v>290</v>
      </c>
      <c r="G172" s="37"/>
      <c r="H172" s="37"/>
      <c r="I172" s="222"/>
      <c r="J172" s="37"/>
      <c r="K172" s="37"/>
      <c r="L172" s="41"/>
      <c r="M172" s="223"/>
      <c r="N172" s="224"/>
      <c r="O172" s="88"/>
      <c r="P172" s="88"/>
      <c r="Q172" s="88"/>
      <c r="R172" s="88"/>
      <c r="S172" s="88"/>
      <c r="T172" s="89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4" t="s">
        <v>169</v>
      </c>
      <c r="AU172" s="14" t="s">
        <v>85</v>
      </c>
    </row>
    <row r="173" s="2" customFormat="1" ht="24.15" customHeight="1">
      <c r="A173" s="35"/>
      <c r="B173" s="36"/>
      <c r="C173" s="207" t="s">
        <v>291</v>
      </c>
      <c r="D173" s="207" t="s">
        <v>162</v>
      </c>
      <c r="E173" s="208" t="s">
        <v>292</v>
      </c>
      <c r="F173" s="209" t="s">
        <v>293</v>
      </c>
      <c r="G173" s="210" t="s">
        <v>222</v>
      </c>
      <c r="H173" s="211">
        <v>1.21</v>
      </c>
      <c r="I173" s="212"/>
      <c r="J173" s="213">
        <f>ROUND(I173*H173,2)</f>
        <v>0</v>
      </c>
      <c r="K173" s="209" t="s">
        <v>166</v>
      </c>
      <c r="L173" s="41"/>
      <c r="M173" s="214" t="s">
        <v>1</v>
      </c>
      <c r="N173" s="215" t="s">
        <v>42</v>
      </c>
      <c r="O173" s="88"/>
      <c r="P173" s="216">
        <f>O173*H173</f>
        <v>0</v>
      </c>
      <c r="Q173" s="216">
        <v>0.00017000000000000001</v>
      </c>
      <c r="R173" s="216">
        <f>Q173*H173</f>
        <v>0.00020570000000000001</v>
      </c>
      <c r="S173" s="216">
        <v>0</v>
      </c>
      <c r="T173" s="217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18" t="s">
        <v>192</v>
      </c>
      <c r="AT173" s="218" t="s">
        <v>162</v>
      </c>
      <c r="AU173" s="218" t="s">
        <v>85</v>
      </c>
      <c r="AY173" s="14" t="s">
        <v>161</v>
      </c>
      <c r="BE173" s="219">
        <f>IF(N173="základní",J173,0)</f>
        <v>0</v>
      </c>
      <c r="BF173" s="219">
        <f>IF(N173="snížená",J173,0)</f>
        <v>0</v>
      </c>
      <c r="BG173" s="219">
        <f>IF(N173="zákl. přenesená",J173,0)</f>
        <v>0</v>
      </c>
      <c r="BH173" s="219">
        <f>IF(N173="sníž. přenesená",J173,0)</f>
        <v>0</v>
      </c>
      <c r="BI173" s="219">
        <f>IF(N173="nulová",J173,0)</f>
        <v>0</v>
      </c>
      <c r="BJ173" s="14" t="s">
        <v>85</v>
      </c>
      <c r="BK173" s="219">
        <f>ROUND(I173*H173,2)</f>
        <v>0</v>
      </c>
      <c r="BL173" s="14" t="s">
        <v>192</v>
      </c>
      <c r="BM173" s="218" t="s">
        <v>294</v>
      </c>
    </row>
    <row r="174" s="2" customFormat="1">
      <c r="A174" s="35"/>
      <c r="B174" s="36"/>
      <c r="C174" s="37"/>
      <c r="D174" s="220" t="s">
        <v>169</v>
      </c>
      <c r="E174" s="37"/>
      <c r="F174" s="221" t="s">
        <v>295</v>
      </c>
      <c r="G174" s="37"/>
      <c r="H174" s="37"/>
      <c r="I174" s="222"/>
      <c r="J174" s="37"/>
      <c r="K174" s="37"/>
      <c r="L174" s="41"/>
      <c r="M174" s="223"/>
      <c r="N174" s="224"/>
      <c r="O174" s="88"/>
      <c r="P174" s="88"/>
      <c r="Q174" s="88"/>
      <c r="R174" s="88"/>
      <c r="S174" s="88"/>
      <c r="T174" s="89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T174" s="14" t="s">
        <v>169</v>
      </c>
      <c r="AU174" s="14" t="s">
        <v>85</v>
      </c>
    </row>
    <row r="175" s="11" customFormat="1" ht="25.92" customHeight="1">
      <c r="A175" s="11"/>
      <c r="B175" s="193"/>
      <c r="C175" s="194"/>
      <c r="D175" s="195" t="s">
        <v>76</v>
      </c>
      <c r="E175" s="196" t="s">
        <v>296</v>
      </c>
      <c r="F175" s="196" t="s">
        <v>297</v>
      </c>
      <c r="G175" s="194"/>
      <c r="H175" s="194"/>
      <c r="I175" s="197"/>
      <c r="J175" s="198">
        <f>BK175</f>
        <v>0</v>
      </c>
      <c r="K175" s="194"/>
      <c r="L175" s="199"/>
      <c r="M175" s="200"/>
      <c r="N175" s="201"/>
      <c r="O175" s="201"/>
      <c r="P175" s="202">
        <f>SUM(P176:P183)</f>
        <v>0</v>
      </c>
      <c r="Q175" s="201"/>
      <c r="R175" s="202">
        <f>SUM(R176:R183)</f>
        <v>0.0513628</v>
      </c>
      <c r="S175" s="201"/>
      <c r="T175" s="203">
        <f>SUM(T176:T183)</f>
        <v>0.0109058</v>
      </c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R175" s="204" t="s">
        <v>87</v>
      </c>
      <c r="AT175" s="205" t="s">
        <v>76</v>
      </c>
      <c r="AU175" s="205" t="s">
        <v>77</v>
      </c>
      <c r="AY175" s="204" t="s">
        <v>161</v>
      </c>
      <c r="BK175" s="206">
        <f>SUM(BK176:BK183)</f>
        <v>0</v>
      </c>
    </row>
    <row r="176" s="2" customFormat="1" ht="16.5" customHeight="1">
      <c r="A176" s="35"/>
      <c r="B176" s="36"/>
      <c r="C176" s="207" t="s">
        <v>298</v>
      </c>
      <c r="D176" s="207" t="s">
        <v>162</v>
      </c>
      <c r="E176" s="208" t="s">
        <v>299</v>
      </c>
      <c r="F176" s="209" t="s">
        <v>300</v>
      </c>
      <c r="G176" s="210" t="s">
        <v>222</v>
      </c>
      <c r="H176" s="211">
        <v>35.18</v>
      </c>
      <c r="I176" s="212"/>
      <c r="J176" s="213">
        <f>ROUND(I176*H176,2)</f>
        <v>0</v>
      </c>
      <c r="K176" s="209" t="s">
        <v>166</v>
      </c>
      <c r="L176" s="41"/>
      <c r="M176" s="214" t="s">
        <v>1</v>
      </c>
      <c r="N176" s="215" t="s">
        <v>42</v>
      </c>
      <c r="O176" s="88"/>
      <c r="P176" s="216">
        <f>O176*H176</f>
        <v>0</v>
      </c>
      <c r="Q176" s="216">
        <v>0.001</v>
      </c>
      <c r="R176" s="216">
        <f>Q176*H176</f>
        <v>0.035180000000000003</v>
      </c>
      <c r="S176" s="216">
        <v>0.00031</v>
      </c>
      <c r="T176" s="217">
        <f>S176*H176</f>
        <v>0.0109058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18" t="s">
        <v>192</v>
      </c>
      <c r="AT176" s="218" t="s">
        <v>162</v>
      </c>
      <c r="AU176" s="218" t="s">
        <v>85</v>
      </c>
      <c r="AY176" s="14" t="s">
        <v>161</v>
      </c>
      <c r="BE176" s="219">
        <f>IF(N176="základní",J176,0)</f>
        <v>0</v>
      </c>
      <c r="BF176" s="219">
        <f>IF(N176="snížená",J176,0)</f>
        <v>0</v>
      </c>
      <c r="BG176" s="219">
        <f>IF(N176="zákl. přenesená",J176,0)</f>
        <v>0</v>
      </c>
      <c r="BH176" s="219">
        <f>IF(N176="sníž. přenesená",J176,0)</f>
        <v>0</v>
      </c>
      <c r="BI176" s="219">
        <f>IF(N176="nulová",J176,0)</f>
        <v>0</v>
      </c>
      <c r="BJ176" s="14" t="s">
        <v>85</v>
      </c>
      <c r="BK176" s="219">
        <f>ROUND(I176*H176,2)</f>
        <v>0</v>
      </c>
      <c r="BL176" s="14" t="s">
        <v>192</v>
      </c>
      <c r="BM176" s="218" t="s">
        <v>301</v>
      </c>
    </row>
    <row r="177" s="2" customFormat="1">
      <c r="A177" s="35"/>
      <c r="B177" s="36"/>
      <c r="C177" s="37"/>
      <c r="D177" s="220" t="s">
        <v>169</v>
      </c>
      <c r="E177" s="37"/>
      <c r="F177" s="221" t="s">
        <v>302</v>
      </c>
      <c r="G177" s="37"/>
      <c r="H177" s="37"/>
      <c r="I177" s="222"/>
      <c r="J177" s="37"/>
      <c r="K177" s="37"/>
      <c r="L177" s="41"/>
      <c r="M177" s="223"/>
      <c r="N177" s="224"/>
      <c r="O177" s="88"/>
      <c r="P177" s="88"/>
      <c r="Q177" s="88"/>
      <c r="R177" s="88"/>
      <c r="S177" s="88"/>
      <c r="T177" s="89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4" t="s">
        <v>169</v>
      </c>
      <c r="AU177" s="14" t="s">
        <v>85</v>
      </c>
    </row>
    <row r="178" s="2" customFormat="1" ht="24.15" customHeight="1">
      <c r="A178" s="35"/>
      <c r="B178" s="36"/>
      <c r="C178" s="207" t="s">
        <v>303</v>
      </c>
      <c r="D178" s="207" t="s">
        <v>162</v>
      </c>
      <c r="E178" s="208" t="s">
        <v>304</v>
      </c>
      <c r="F178" s="209" t="s">
        <v>305</v>
      </c>
      <c r="G178" s="210" t="s">
        <v>222</v>
      </c>
      <c r="H178" s="211">
        <v>35.18</v>
      </c>
      <c r="I178" s="212"/>
      <c r="J178" s="213">
        <f>ROUND(I178*H178,2)</f>
        <v>0</v>
      </c>
      <c r="K178" s="209" t="s">
        <v>166</v>
      </c>
      <c r="L178" s="41"/>
      <c r="M178" s="214" t="s">
        <v>1</v>
      </c>
      <c r="N178" s="215" t="s">
        <v>42</v>
      </c>
      <c r="O178" s="88"/>
      <c r="P178" s="216">
        <f>O178*H178</f>
        <v>0</v>
      </c>
      <c r="Q178" s="216">
        <v>0</v>
      </c>
      <c r="R178" s="216">
        <f>Q178*H178</f>
        <v>0</v>
      </c>
      <c r="S178" s="216">
        <v>0</v>
      </c>
      <c r="T178" s="217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18" t="s">
        <v>192</v>
      </c>
      <c r="AT178" s="218" t="s">
        <v>162</v>
      </c>
      <c r="AU178" s="218" t="s">
        <v>85</v>
      </c>
      <c r="AY178" s="14" t="s">
        <v>161</v>
      </c>
      <c r="BE178" s="219">
        <f>IF(N178="základní",J178,0)</f>
        <v>0</v>
      </c>
      <c r="BF178" s="219">
        <f>IF(N178="snížená",J178,0)</f>
        <v>0</v>
      </c>
      <c r="BG178" s="219">
        <f>IF(N178="zákl. přenesená",J178,0)</f>
        <v>0</v>
      </c>
      <c r="BH178" s="219">
        <f>IF(N178="sníž. přenesená",J178,0)</f>
        <v>0</v>
      </c>
      <c r="BI178" s="219">
        <f>IF(N178="nulová",J178,0)</f>
        <v>0</v>
      </c>
      <c r="BJ178" s="14" t="s">
        <v>85</v>
      </c>
      <c r="BK178" s="219">
        <f>ROUND(I178*H178,2)</f>
        <v>0</v>
      </c>
      <c r="BL178" s="14" t="s">
        <v>192</v>
      </c>
      <c r="BM178" s="218" t="s">
        <v>306</v>
      </c>
    </row>
    <row r="179" s="2" customFormat="1">
      <c r="A179" s="35"/>
      <c r="B179" s="36"/>
      <c r="C179" s="37"/>
      <c r="D179" s="220" t="s">
        <v>169</v>
      </c>
      <c r="E179" s="37"/>
      <c r="F179" s="221" t="s">
        <v>307</v>
      </c>
      <c r="G179" s="37"/>
      <c r="H179" s="37"/>
      <c r="I179" s="222"/>
      <c r="J179" s="37"/>
      <c r="K179" s="37"/>
      <c r="L179" s="41"/>
      <c r="M179" s="223"/>
      <c r="N179" s="224"/>
      <c r="O179" s="88"/>
      <c r="P179" s="88"/>
      <c r="Q179" s="88"/>
      <c r="R179" s="88"/>
      <c r="S179" s="88"/>
      <c r="T179" s="89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14" t="s">
        <v>169</v>
      </c>
      <c r="AU179" s="14" t="s">
        <v>85</v>
      </c>
    </row>
    <row r="180" s="2" customFormat="1" ht="33" customHeight="1">
      <c r="A180" s="35"/>
      <c r="B180" s="36"/>
      <c r="C180" s="207" t="s">
        <v>308</v>
      </c>
      <c r="D180" s="207" t="s">
        <v>162</v>
      </c>
      <c r="E180" s="208" t="s">
        <v>309</v>
      </c>
      <c r="F180" s="209" t="s">
        <v>310</v>
      </c>
      <c r="G180" s="210" t="s">
        <v>222</v>
      </c>
      <c r="H180" s="211">
        <v>35.18</v>
      </c>
      <c r="I180" s="212"/>
      <c r="J180" s="213">
        <f>ROUND(I180*H180,2)</f>
        <v>0</v>
      </c>
      <c r="K180" s="209" t="s">
        <v>166</v>
      </c>
      <c r="L180" s="41"/>
      <c r="M180" s="214" t="s">
        <v>1</v>
      </c>
      <c r="N180" s="215" t="s">
        <v>42</v>
      </c>
      <c r="O180" s="88"/>
      <c r="P180" s="216">
        <f>O180*H180</f>
        <v>0</v>
      </c>
      <c r="Q180" s="216">
        <v>0.00020000000000000001</v>
      </c>
      <c r="R180" s="216">
        <f>Q180*H180</f>
        <v>0.0070360000000000006</v>
      </c>
      <c r="S180" s="216">
        <v>0</v>
      </c>
      <c r="T180" s="217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18" t="s">
        <v>192</v>
      </c>
      <c r="AT180" s="218" t="s">
        <v>162</v>
      </c>
      <c r="AU180" s="218" t="s">
        <v>85</v>
      </c>
      <c r="AY180" s="14" t="s">
        <v>161</v>
      </c>
      <c r="BE180" s="219">
        <f>IF(N180="základní",J180,0)</f>
        <v>0</v>
      </c>
      <c r="BF180" s="219">
        <f>IF(N180="snížená",J180,0)</f>
        <v>0</v>
      </c>
      <c r="BG180" s="219">
        <f>IF(N180="zákl. přenesená",J180,0)</f>
        <v>0</v>
      </c>
      <c r="BH180" s="219">
        <f>IF(N180="sníž. přenesená",J180,0)</f>
        <v>0</v>
      </c>
      <c r="BI180" s="219">
        <f>IF(N180="nulová",J180,0)</f>
        <v>0</v>
      </c>
      <c r="BJ180" s="14" t="s">
        <v>85</v>
      </c>
      <c r="BK180" s="219">
        <f>ROUND(I180*H180,2)</f>
        <v>0</v>
      </c>
      <c r="BL180" s="14" t="s">
        <v>192</v>
      </c>
      <c r="BM180" s="218" t="s">
        <v>311</v>
      </c>
    </row>
    <row r="181" s="2" customFormat="1">
      <c r="A181" s="35"/>
      <c r="B181" s="36"/>
      <c r="C181" s="37"/>
      <c r="D181" s="220" t="s">
        <v>169</v>
      </c>
      <c r="E181" s="37"/>
      <c r="F181" s="221" t="s">
        <v>312</v>
      </c>
      <c r="G181" s="37"/>
      <c r="H181" s="37"/>
      <c r="I181" s="222"/>
      <c r="J181" s="37"/>
      <c r="K181" s="37"/>
      <c r="L181" s="41"/>
      <c r="M181" s="223"/>
      <c r="N181" s="224"/>
      <c r="O181" s="88"/>
      <c r="P181" s="88"/>
      <c r="Q181" s="88"/>
      <c r="R181" s="88"/>
      <c r="S181" s="88"/>
      <c r="T181" s="89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T181" s="14" t="s">
        <v>169</v>
      </c>
      <c r="AU181" s="14" t="s">
        <v>85</v>
      </c>
    </row>
    <row r="182" s="2" customFormat="1" ht="37.8" customHeight="1">
      <c r="A182" s="35"/>
      <c r="B182" s="36"/>
      <c r="C182" s="207" t="s">
        <v>313</v>
      </c>
      <c r="D182" s="207" t="s">
        <v>162</v>
      </c>
      <c r="E182" s="208" t="s">
        <v>314</v>
      </c>
      <c r="F182" s="209" t="s">
        <v>315</v>
      </c>
      <c r="G182" s="210" t="s">
        <v>222</v>
      </c>
      <c r="H182" s="211">
        <v>35.18</v>
      </c>
      <c r="I182" s="212"/>
      <c r="J182" s="213">
        <f>ROUND(I182*H182,2)</f>
        <v>0</v>
      </c>
      <c r="K182" s="209" t="s">
        <v>166</v>
      </c>
      <c r="L182" s="41"/>
      <c r="M182" s="214" t="s">
        <v>1</v>
      </c>
      <c r="N182" s="215" t="s">
        <v>42</v>
      </c>
      <c r="O182" s="88"/>
      <c r="P182" s="216">
        <f>O182*H182</f>
        <v>0</v>
      </c>
      <c r="Q182" s="216">
        <v>0.00025999999999999998</v>
      </c>
      <c r="R182" s="216">
        <f>Q182*H182</f>
        <v>0.0091467999999999983</v>
      </c>
      <c r="S182" s="216">
        <v>0</v>
      </c>
      <c r="T182" s="217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18" t="s">
        <v>192</v>
      </c>
      <c r="AT182" s="218" t="s">
        <v>162</v>
      </c>
      <c r="AU182" s="218" t="s">
        <v>85</v>
      </c>
      <c r="AY182" s="14" t="s">
        <v>161</v>
      </c>
      <c r="BE182" s="219">
        <f>IF(N182="základní",J182,0)</f>
        <v>0</v>
      </c>
      <c r="BF182" s="219">
        <f>IF(N182="snížená",J182,0)</f>
        <v>0</v>
      </c>
      <c r="BG182" s="219">
        <f>IF(N182="zákl. přenesená",J182,0)</f>
        <v>0</v>
      </c>
      <c r="BH182" s="219">
        <f>IF(N182="sníž. přenesená",J182,0)</f>
        <v>0</v>
      </c>
      <c r="BI182" s="219">
        <f>IF(N182="nulová",J182,0)</f>
        <v>0</v>
      </c>
      <c r="BJ182" s="14" t="s">
        <v>85</v>
      </c>
      <c r="BK182" s="219">
        <f>ROUND(I182*H182,2)</f>
        <v>0</v>
      </c>
      <c r="BL182" s="14" t="s">
        <v>192</v>
      </c>
      <c r="BM182" s="218" t="s">
        <v>316</v>
      </c>
    </row>
    <row r="183" s="2" customFormat="1">
      <c r="A183" s="35"/>
      <c r="B183" s="36"/>
      <c r="C183" s="37"/>
      <c r="D183" s="220" t="s">
        <v>169</v>
      </c>
      <c r="E183" s="37"/>
      <c r="F183" s="221" t="s">
        <v>317</v>
      </c>
      <c r="G183" s="37"/>
      <c r="H183" s="37"/>
      <c r="I183" s="222"/>
      <c r="J183" s="37"/>
      <c r="K183" s="37"/>
      <c r="L183" s="41"/>
      <c r="M183" s="248"/>
      <c r="N183" s="249"/>
      <c r="O183" s="250"/>
      <c r="P183" s="250"/>
      <c r="Q183" s="250"/>
      <c r="R183" s="250"/>
      <c r="S183" s="250"/>
      <c r="T183" s="251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T183" s="14" t="s">
        <v>169</v>
      </c>
      <c r="AU183" s="14" t="s">
        <v>85</v>
      </c>
    </row>
    <row r="184" s="2" customFormat="1" ht="6.96" customHeight="1">
      <c r="A184" s="35"/>
      <c r="B184" s="63"/>
      <c r="C184" s="64"/>
      <c r="D184" s="64"/>
      <c r="E184" s="64"/>
      <c r="F184" s="64"/>
      <c r="G184" s="64"/>
      <c r="H184" s="64"/>
      <c r="I184" s="64"/>
      <c r="J184" s="64"/>
      <c r="K184" s="64"/>
      <c r="L184" s="41"/>
      <c r="M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</sheetData>
  <sheetProtection sheet="1" autoFilter="0" formatColumns="0" formatRows="0" objects="1" scenarios="1" spinCount="100000" saltValue="z3RFc/23z66cGT1KaRBD/8Uf1+B1u6pZpYF5Sk0kfKmkfvgpId6tJ/TMOd2FmhhPXEI0fq5nKfkIo7ljReo9ow==" hashValue="GLoKPq0PJJzRmWTCww/+diXbPhkruNLBCO1y3eoWepUb+r/3rCE+HmdeSCgmgmwNY5YkZu6hcUFNs1G5gyF0PA==" algorithmName="SHA-512" password="CC35"/>
  <autoFilter ref="C120:K183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hyperlinks>
    <hyperlink ref="F124" r:id="rId1" display="https://podminky.urs.cz/item/CS_URS_2024_01/997013211"/>
    <hyperlink ref="F126" r:id="rId2" display="https://podminky.urs.cz/item/CS_URS_2024_01/997013501"/>
    <hyperlink ref="F128" r:id="rId3" display="https://podminky.urs.cz/item/CS_URS_2024_01/997013509"/>
    <hyperlink ref="F131" r:id="rId4" display="https://podminky.urs.cz/item/CS_URS_2024_01/997013813"/>
    <hyperlink ref="F134" r:id="rId5" display="https://podminky.urs.cz/item/CS_URS_2024_01/766491851"/>
    <hyperlink ref="F136" r:id="rId6" display="https://podminky.urs.cz/item/CS_URS_2024_01/766660022"/>
    <hyperlink ref="F139" r:id="rId7" display="https://podminky.urs.cz/item/CS_URS_2024_01/766691914"/>
    <hyperlink ref="F141" r:id="rId8" display="https://podminky.urs.cz/item/CS_URS_2024_01/998766201"/>
    <hyperlink ref="F144" r:id="rId9" display="https://podminky.urs.cz/item/CS_URS_2024_01/776111115"/>
    <hyperlink ref="F146" r:id="rId10" display="https://podminky.urs.cz/item/CS_URS_2024_01/776121112"/>
    <hyperlink ref="F148" r:id="rId11" display="https://podminky.urs.cz/item/CS_URS_2024_01/776141112"/>
    <hyperlink ref="F150" r:id="rId12" display="https://podminky.urs.cz/item/CS_URS_2024_01/776201812"/>
    <hyperlink ref="F152" r:id="rId13" display="https://podminky.urs.cz/item/CS_URS_2024_01/776221111"/>
    <hyperlink ref="F156" r:id="rId14" display="https://podminky.urs.cz/item/CS_URS_2024_01/776410811"/>
    <hyperlink ref="F158" r:id="rId15" display="https://podminky.urs.cz/item/CS_URS_2024_01/776421111"/>
    <hyperlink ref="F162" r:id="rId16" display="https://podminky.urs.cz/item/CS_URS_2024_01/776421312"/>
    <hyperlink ref="F166" r:id="rId17" display="https://podminky.urs.cz/item/CS_URS_2024_01/998776201"/>
    <hyperlink ref="F169" r:id="rId18" display="https://podminky.urs.cz/item/CS_URS_2024_01/783301311"/>
    <hyperlink ref="F172" r:id="rId19" display="https://podminky.urs.cz/item/CS_URS_2024_01/783325101"/>
    <hyperlink ref="F174" r:id="rId20" display="https://podminky.urs.cz/item/CS_URS_2024_01/783327101"/>
    <hyperlink ref="F177" r:id="rId21" display="https://podminky.urs.cz/item/CS_URS_2024_01/784121001"/>
    <hyperlink ref="F179" r:id="rId22" display="https://podminky.urs.cz/item/CS_URS_2024_01/784121011"/>
    <hyperlink ref="F181" r:id="rId23" display="https://podminky.urs.cz/item/CS_URS_2024_01/784181101"/>
    <hyperlink ref="F183" r:id="rId24" display="https://podminky.urs.cz/item/CS_URS_2024_01/784211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5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90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87</v>
      </c>
    </row>
    <row r="4" s="1" customFormat="1" ht="24.96" customHeight="1">
      <c r="B4" s="17"/>
      <c r="D4" s="135" t="s">
        <v>133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26.25" customHeight="1">
      <c r="B7" s="17"/>
      <c r="E7" s="138" t="str">
        <f>'Rekapitulace stavby'!K6</f>
        <v>NÁŠLAPNÉ VRSTVY, AKUST. PODHLEDY, VÝMALBA A VÝMĚNA ZASKLENÍ MŠ A ZŠ.17.LISTOPADU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134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318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15. 5. 2024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">
        <v>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">
        <v>26</v>
      </c>
      <c r="F15" s="35"/>
      <c r="G15" s="35"/>
      <c r="H15" s="35"/>
      <c r="I15" s="137" t="s">
        <v>27</v>
      </c>
      <c r="J15" s="140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">
        <v>1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">
        <v>31</v>
      </c>
      <c r="F21" s="35"/>
      <c r="G21" s="35"/>
      <c r="H21" s="35"/>
      <c r="I21" s="137" t="s">
        <v>27</v>
      </c>
      <c r="J21" s="140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33</v>
      </c>
      <c r="E23" s="35"/>
      <c r="F23" s="35"/>
      <c r="G23" s="35"/>
      <c r="H23" s="35"/>
      <c r="I23" s="137" t="s">
        <v>25</v>
      </c>
      <c r="J23" s="140" t="s">
        <v>34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35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36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37</v>
      </c>
      <c r="E30" s="35"/>
      <c r="F30" s="35"/>
      <c r="G30" s="35"/>
      <c r="H30" s="35"/>
      <c r="I30" s="35"/>
      <c r="J30" s="148">
        <f>ROUND(J125,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39</v>
      </c>
      <c r="G32" s="35"/>
      <c r="H32" s="35"/>
      <c r="I32" s="149" t="s">
        <v>38</v>
      </c>
      <c r="J32" s="149" t="s">
        <v>40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41</v>
      </c>
      <c r="E33" s="137" t="s">
        <v>42</v>
      </c>
      <c r="F33" s="151">
        <f>ROUND((SUM(BE125:BE193)),  2)</f>
        <v>0</v>
      </c>
      <c r="G33" s="35"/>
      <c r="H33" s="35"/>
      <c r="I33" s="152">
        <v>0.20999999999999999</v>
      </c>
      <c r="J33" s="151">
        <f>ROUND(((SUM(BE125:BE193))*I33),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43</v>
      </c>
      <c r="F34" s="151">
        <f>ROUND((SUM(BF125:BF193)),  2)</f>
        <v>0</v>
      </c>
      <c r="G34" s="35"/>
      <c r="H34" s="35"/>
      <c r="I34" s="152">
        <v>0.12</v>
      </c>
      <c r="J34" s="151">
        <f>ROUND(((SUM(BF125:BF193))*I34),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44</v>
      </c>
      <c r="F35" s="151">
        <f>ROUND((SUM(BG125:BG193)),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45</v>
      </c>
      <c r="F36" s="151">
        <f>ROUND((SUM(BH125:BH193)),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46</v>
      </c>
      <c r="F37" s="151">
        <f>ROUND((SUM(BI125:BI193)),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47</v>
      </c>
      <c r="E39" s="155"/>
      <c r="F39" s="155"/>
      <c r="G39" s="156" t="s">
        <v>48</v>
      </c>
      <c r="H39" s="157" t="s">
        <v>49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50</v>
      </c>
      <c r="E50" s="161"/>
      <c r="F50" s="161"/>
      <c r="G50" s="160" t="s">
        <v>51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52</v>
      </c>
      <c r="E61" s="163"/>
      <c r="F61" s="164" t="s">
        <v>53</v>
      </c>
      <c r="G61" s="162" t="s">
        <v>52</v>
      </c>
      <c r="H61" s="163"/>
      <c r="I61" s="163"/>
      <c r="J61" s="165" t="s">
        <v>53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54</v>
      </c>
      <c r="E65" s="166"/>
      <c r="F65" s="166"/>
      <c r="G65" s="160" t="s">
        <v>55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52</v>
      </c>
      <c r="E76" s="163"/>
      <c r="F76" s="164" t="s">
        <v>53</v>
      </c>
      <c r="G76" s="162" t="s">
        <v>52</v>
      </c>
      <c r="H76" s="163"/>
      <c r="I76" s="163"/>
      <c r="J76" s="165" t="s">
        <v>53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136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71" t="str">
        <f>E7</f>
        <v>NÁŠLAPNÉ VRSTVY, AKUST. PODHLEDY, VÝMALBA A VÝMĚNA ZASKLENÍ MŠ A ZŠ.17.LISTOPADU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134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203 - Místnost č.203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 xml:space="preserve"> </v>
      </c>
      <c r="G89" s="37"/>
      <c r="H89" s="37"/>
      <c r="I89" s="29" t="s">
        <v>22</v>
      </c>
      <c r="J89" s="76" t="str">
        <f>IF(J12="","",J12)</f>
        <v>15. 5. 2024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>Město Kopřivnice</v>
      </c>
      <c r="G91" s="37"/>
      <c r="H91" s="37"/>
      <c r="I91" s="29" t="s">
        <v>30</v>
      </c>
      <c r="J91" s="33" t="str">
        <f>E21</f>
        <v>Ing. Jan Stuchlík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33</v>
      </c>
      <c r="J92" s="33" t="str">
        <f>E24</f>
        <v>Ladislav Pekárek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137</v>
      </c>
      <c r="D94" s="173"/>
      <c r="E94" s="173"/>
      <c r="F94" s="173"/>
      <c r="G94" s="173"/>
      <c r="H94" s="173"/>
      <c r="I94" s="173"/>
      <c r="J94" s="174" t="s">
        <v>138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139</v>
      </c>
      <c r="D96" s="37"/>
      <c r="E96" s="37"/>
      <c r="F96" s="37"/>
      <c r="G96" s="37"/>
      <c r="H96" s="37"/>
      <c r="I96" s="37"/>
      <c r="J96" s="107">
        <f>J125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140</v>
      </c>
    </row>
    <row r="97" s="9" customFormat="1" ht="24.96" customHeight="1">
      <c r="A97" s="9"/>
      <c r="B97" s="176"/>
      <c r="C97" s="177"/>
      <c r="D97" s="178" t="s">
        <v>319</v>
      </c>
      <c r="E97" s="179"/>
      <c r="F97" s="179"/>
      <c r="G97" s="179"/>
      <c r="H97" s="179"/>
      <c r="I97" s="179"/>
      <c r="J97" s="180">
        <f>J126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6"/>
      <c r="C98" s="177"/>
      <c r="D98" s="178" t="s">
        <v>141</v>
      </c>
      <c r="E98" s="179"/>
      <c r="F98" s="179"/>
      <c r="G98" s="179"/>
      <c r="H98" s="179"/>
      <c r="I98" s="179"/>
      <c r="J98" s="180">
        <f>J128</f>
        <v>0</v>
      </c>
      <c r="K98" s="177"/>
      <c r="L98" s="181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6"/>
      <c r="C99" s="177"/>
      <c r="D99" s="178" t="s">
        <v>320</v>
      </c>
      <c r="E99" s="179"/>
      <c r="F99" s="179"/>
      <c r="G99" s="179"/>
      <c r="H99" s="179"/>
      <c r="I99" s="179"/>
      <c r="J99" s="180">
        <f>J138</f>
        <v>0</v>
      </c>
      <c r="K99" s="177"/>
      <c r="L99" s="18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6"/>
      <c r="C100" s="177"/>
      <c r="D100" s="178" t="s">
        <v>321</v>
      </c>
      <c r="E100" s="179"/>
      <c r="F100" s="179"/>
      <c r="G100" s="179"/>
      <c r="H100" s="179"/>
      <c r="I100" s="179"/>
      <c r="J100" s="180">
        <f>J145</f>
        <v>0</v>
      </c>
      <c r="K100" s="177"/>
      <c r="L100" s="18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76"/>
      <c r="C101" s="177"/>
      <c r="D101" s="178" t="s">
        <v>142</v>
      </c>
      <c r="E101" s="179"/>
      <c r="F101" s="179"/>
      <c r="G101" s="179"/>
      <c r="H101" s="179"/>
      <c r="I101" s="179"/>
      <c r="J101" s="180">
        <f>J152</f>
        <v>0</v>
      </c>
      <c r="K101" s="177"/>
      <c r="L101" s="18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76"/>
      <c r="C102" s="177"/>
      <c r="D102" s="178" t="s">
        <v>143</v>
      </c>
      <c r="E102" s="179"/>
      <c r="F102" s="179"/>
      <c r="G102" s="179"/>
      <c r="H102" s="179"/>
      <c r="I102" s="179"/>
      <c r="J102" s="180">
        <f>J155</f>
        <v>0</v>
      </c>
      <c r="K102" s="177"/>
      <c r="L102" s="18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76"/>
      <c r="C103" s="177"/>
      <c r="D103" s="178" t="s">
        <v>145</v>
      </c>
      <c r="E103" s="179"/>
      <c r="F103" s="179"/>
      <c r="G103" s="179"/>
      <c r="H103" s="179"/>
      <c r="I103" s="179"/>
      <c r="J103" s="180">
        <f>J180</f>
        <v>0</v>
      </c>
      <c r="K103" s="177"/>
      <c r="L103" s="18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76"/>
      <c r="C104" s="177"/>
      <c r="D104" s="178" t="s">
        <v>322</v>
      </c>
      <c r="E104" s="179"/>
      <c r="F104" s="179"/>
      <c r="G104" s="179"/>
      <c r="H104" s="179"/>
      <c r="I104" s="179"/>
      <c r="J104" s="180">
        <f>J189</f>
        <v>0</v>
      </c>
      <c r="K104" s="177"/>
      <c r="L104" s="18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9" customFormat="1" ht="24.96" customHeight="1">
      <c r="A105" s="9"/>
      <c r="B105" s="176"/>
      <c r="C105" s="177"/>
      <c r="D105" s="178" t="s">
        <v>323</v>
      </c>
      <c r="E105" s="179"/>
      <c r="F105" s="179"/>
      <c r="G105" s="179"/>
      <c r="H105" s="179"/>
      <c r="I105" s="179"/>
      <c r="J105" s="180">
        <f>J191</f>
        <v>0</v>
      </c>
      <c r="K105" s="177"/>
      <c r="L105" s="181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63"/>
      <c r="C107" s="64"/>
      <c r="D107" s="64"/>
      <c r="E107" s="64"/>
      <c r="F107" s="64"/>
      <c r="G107" s="64"/>
      <c r="H107" s="64"/>
      <c r="I107" s="64"/>
      <c r="J107" s="64"/>
      <c r="K107" s="64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11" s="2" customFormat="1" ht="6.96" customHeight="1">
      <c r="A111" s="35"/>
      <c r="B111" s="65"/>
      <c r="C111" s="66"/>
      <c r="D111" s="66"/>
      <c r="E111" s="66"/>
      <c r="F111" s="66"/>
      <c r="G111" s="66"/>
      <c r="H111" s="66"/>
      <c r="I111" s="66"/>
      <c r="J111" s="66"/>
      <c r="K111" s="66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24.96" customHeight="1">
      <c r="A112" s="35"/>
      <c r="B112" s="36"/>
      <c r="C112" s="20" t="s">
        <v>146</v>
      </c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2" customHeight="1">
      <c r="A114" s="35"/>
      <c r="B114" s="36"/>
      <c r="C114" s="29" t="s">
        <v>16</v>
      </c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26.25" customHeight="1">
      <c r="A115" s="35"/>
      <c r="B115" s="36"/>
      <c r="C115" s="37"/>
      <c r="D115" s="37"/>
      <c r="E115" s="171" t="str">
        <f>E7</f>
        <v>NÁŠLAPNÉ VRSTVY, AKUST. PODHLEDY, VÝMALBA A VÝMĚNA ZASKLENÍ MŠ A ZŠ.17.LISTOPADU</v>
      </c>
      <c r="F115" s="29"/>
      <c r="G115" s="29"/>
      <c r="H115" s="29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134</v>
      </c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6.5" customHeight="1">
      <c r="A117" s="35"/>
      <c r="B117" s="36"/>
      <c r="C117" s="37"/>
      <c r="D117" s="37"/>
      <c r="E117" s="73" t="str">
        <f>E9</f>
        <v>203 - Místnost č.203</v>
      </c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20</v>
      </c>
      <c r="D119" s="37"/>
      <c r="E119" s="37"/>
      <c r="F119" s="24" t="str">
        <f>F12</f>
        <v xml:space="preserve"> </v>
      </c>
      <c r="G119" s="37"/>
      <c r="H119" s="37"/>
      <c r="I119" s="29" t="s">
        <v>22</v>
      </c>
      <c r="J119" s="76" t="str">
        <f>IF(J12="","",J12)</f>
        <v>15. 5. 2024</v>
      </c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5.15" customHeight="1">
      <c r="A121" s="35"/>
      <c r="B121" s="36"/>
      <c r="C121" s="29" t="s">
        <v>24</v>
      </c>
      <c r="D121" s="37"/>
      <c r="E121" s="37"/>
      <c r="F121" s="24" t="str">
        <f>E15</f>
        <v>Město Kopřivnice</v>
      </c>
      <c r="G121" s="37"/>
      <c r="H121" s="37"/>
      <c r="I121" s="29" t="s">
        <v>30</v>
      </c>
      <c r="J121" s="33" t="str">
        <f>E21</f>
        <v>Ing. Jan Stuchlík</v>
      </c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5.15" customHeight="1">
      <c r="A122" s="35"/>
      <c r="B122" s="36"/>
      <c r="C122" s="29" t="s">
        <v>28</v>
      </c>
      <c r="D122" s="37"/>
      <c r="E122" s="37"/>
      <c r="F122" s="24" t="str">
        <f>IF(E18="","",E18)</f>
        <v>Vyplň údaj</v>
      </c>
      <c r="G122" s="37"/>
      <c r="H122" s="37"/>
      <c r="I122" s="29" t="s">
        <v>33</v>
      </c>
      <c r="J122" s="33" t="str">
        <f>E24</f>
        <v>Ladislav Pekárek</v>
      </c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0.32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10" customFormat="1" ht="29.28" customHeight="1">
      <c r="A124" s="182"/>
      <c r="B124" s="183"/>
      <c r="C124" s="184" t="s">
        <v>147</v>
      </c>
      <c r="D124" s="185" t="s">
        <v>62</v>
      </c>
      <c r="E124" s="185" t="s">
        <v>58</v>
      </c>
      <c r="F124" s="185" t="s">
        <v>59</v>
      </c>
      <c r="G124" s="185" t="s">
        <v>148</v>
      </c>
      <c r="H124" s="185" t="s">
        <v>149</v>
      </c>
      <c r="I124" s="185" t="s">
        <v>150</v>
      </c>
      <c r="J124" s="185" t="s">
        <v>138</v>
      </c>
      <c r="K124" s="186" t="s">
        <v>151</v>
      </c>
      <c r="L124" s="187"/>
      <c r="M124" s="97" t="s">
        <v>1</v>
      </c>
      <c r="N124" s="98" t="s">
        <v>41</v>
      </c>
      <c r="O124" s="98" t="s">
        <v>152</v>
      </c>
      <c r="P124" s="98" t="s">
        <v>153</v>
      </c>
      <c r="Q124" s="98" t="s">
        <v>154</v>
      </c>
      <c r="R124" s="98" t="s">
        <v>155</v>
      </c>
      <c r="S124" s="98" t="s">
        <v>156</v>
      </c>
      <c r="T124" s="99" t="s">
        <v>157</v>
      </c>
      <c r="U124" s="182"/>
      <c r="V124" s="182"/>
      <c r="W124" s="182"/>
      <c r="X124" s="182"/>
      <c r="Y124" s="182"/>
      <c r="Z124" s="182"/>
      <c r="AA124" s="182"/>
      <c r="AB124" s="182"/>
      <c r="AC124" s="182"/>
      <c r="AD124" s="182"/>
      <c r="AE124" s="182"/>
    </row>
    <row r="125" s="2" customFormat="1" ht="22.8" customHeight="1">
      <c r="A125" s="35"/>
      <c r="B125" s="36"/>
      <c r="C125" s="104" t="s">
        <v>158</v>
      </c>
      <c r="D125" s="37"/>
      <c r="E125" s="37"/>
      <c r="F125" s="37"/>
      <c r="G125" s="37"/>
      <c r="H125" s="37"/>
      <c r="I125" s="37"/>
      <c r="J125" s="188">
        <f>BK125</f>
        <v>0</v>
      </c>
      <c r="K125" s="37"/>
      <c r="L125" s="41"/>
      <c r="M125" s="100"/>
      <c r="N125" s="189"/>
      <c r="O125" s="101"/>
      <c r="P125" s="190">
        <f>P126+P128+P138+P145+P152+P155+P180+P189+P191</f>
        <v>0</v>
      </c>
      <c r="Q125" s="101"/>
      <c r="R125" s="190">
        <f>R126+R128+R138+R145+R152+R155+R180+R189+R191</f>
        <v>1.7626758600000001</v>
      </c>
      <c r="S125" s="101"/>
      <c r="T125" s="191">
        <f>T126+T128+T138+T145+T152+T155+T180+T189+T191</f>
        <v>1.5388757000000002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76</v>
      </c>
      <c r="AU125" s="14" t="s">
        <v>140</v>
      </c>
      <c r="BK125" s="192">
        <f>BK126+BK128+BK138+BK145+BK152+BK155+BK180+BK189+BK191</f>
        <v>0</v>
      </c>
    </row>
    <row r="126" s="11" customFormat="1" ht="25.92" customHeight="1">
      <c r="A126" s="11"/>
      <c r="B126" s="193"/>
      <c r="C126" s="194"/>
      <c r="D126" s="195" t="s">
        <v>76</v>
      </c>
      <c r="E126" s="196" t="s">
        <v>211</v>
      </c>
      <c r="F126" s="196" t="s">
        <v>324</v>
      </c>
      <c r="G126" s="194"/>
      <c r="H126" s="194"/>
      <c r="I126" s="197"/>
      <c r="J126" s="198">
        <f>BK126</f>
        <v>0</v>
      </c>
      <c r="K126" s="194"/>
      <c r="L126" s="199"/>
      <c r="M126" s="200"/>
      <c r="N126" s="201"/>
      <c r="O126" s="201"/>
      <c r="P126" s="202">
        <f>P127</f>
        <v>0</v>
      </c>
      <c r="Q126" s="201"/>
      <c r="R126" s="202">
        <f>R127</f>
        <v>0</v>
      </c>
      <c r="S126" s="201"/>
      <c r="T126" s="203">
        <f>T127</f>
        <v>1.3</v>
      </c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R126" s="204" t="s">
        <v>85</v>
      </c>
      <c r="AT126" s="205" t="s">
        <v>76</v>
      </c>
      <c r="AU126" s="205" t="s">
        <v>77</v>
      </c>
      <c r="AY126" s="204" t="s">
        <v>161</v>
      </c>
      <c r="BK126" s="206">
        <f>BK127</f>
        <v>0</v>
      </c>
    </row>
    <row r="127" s="2" customFormat="1" ht="37.8" customHeight="1">
      <c r="A127" s="35"/>
      <c r="B127" s="36"/>
      <c r="C127" s="207" t="s">
        <v>85</v>
      </c>
      <c r="D127" s="207" t="s">
        <v>162</v>
      </c>
      <c r="E127" s="208" t="s">
        <v>325</v>
      </c>
      <c r="F127" s="209" t="s">
        <v>326</v>
      </c>
      <c r="G127" s="210" t="s">
        <v>222</v>
      </c>
      <c r="H127" s="211">
        <v>6.5</v>
      </c>
      <c r="I127" s="212"/>
      <c r="J127" s="213">
        <f>ROUND(I127*H127,2)</f>
        <v>0</v>
      </c>
      <c r="K127" s="209" t="s">
        <v>1</v>
      </c>
      <c r="L127" s="41"/>
      <c r="M127" s="214" t="s">
        <v>1</v>
      </c>
      <c r="N127" s="215" t="s">
        <v>42</v>
      </c>
      <c r="O127" s="88"/>
      <c r="P127" s="216">
        <f>O127*H127</f>
        <v>0</v>
      </c>
      <c r="Q127" s="216">
        <v>0</v>
      </c>
      <c r="R127" s="216">
        <f>Q127*H127</f>
        <v>0</v>
      </c>
      <c r="S127" s="216">
        <v>0.20000000000000001</v>
      </c>
      <c r="T127" s="217">
        <f>S127*H127</f>
        <v>1.3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8" t="s">
        <v>167</v>
      </c>
      <c r="AT127" s="218" t="s">
        <v>162</v>
      </c>
      <c r="AU127" s="218" t="s">
        <v>85</v>
      </c>
      <c r="AY127" s="14" t="s">
        <v>161</v>
      </c>
      <c r="BE127" s="219">
        <f>IF(N127="základní",J127,0)</f>
        <v>0</v>
      </c>
      <c r="BF127" s="219">
        <f>IF(N127="snížená",J127,0)</f>
        <v>0</v>
      </c>
      <c r="BG127" s="219">
        <f>IF(N127="zákl. přenesená",J127,0)</f>
        <v>0</v>
      </c>
      <c r="BH127" s="219">
        <f>IF(N127="sníž. přenesená",J127,0)</f>
        <v>0</v>
      </c>
      <c r="BI127" s="219">
        <f>IF(N127="nulová",J127,0)</f>
        <v>0</v>
      </c>
      <c r="BJ127" s="14" t="s">
        <v>85</v>
      </c>
      <c r="BK127" s="219">
        <f>ROUND(I127*H127,2)</f>
        <v>0</v>
      </c>
      <c r="BL127" s="14" t="s">
        <v>167</v>
      </c>
      <c r="BM127" s="218" t="s">
        <v>327</v>
      </c>
    </row>
    <row r="128" s="11" customFormat="1" ht="25.92" customHeight="1">
      <c r="A128" s="11"/>
      <c r="B128" s="193"/>
      <c r="C128" s="194"/>
      <c r="D128" s="195" t="s">
        <v>76</v>
      </c>
      <c r="E128" s="196" t="s">
        <v>159</v>
      </c>
      <c r="F128" s="196" t="s">
        <v>160</v>
      </c>
      <c r="G128" s="194"/>
      <c r="H128" s="194"/>
      <c r="I128" s="197"/>
      <c r="J128" s="198">
        <f>BK128</f>
        <v>0</v>
      </c>
      <c r="K128" s="194"/>
      <c r="L128" s="199"/>
      <c r="M128" s="200"/>
      <c r="N128" s="201"/>
      <c r="O128" s="201"/>
      <c r="P128" s="202">
        <f>SUM(P129:P137)</f>
        <v>0</v>
      </c>
      <c r="Q128" s="201"/>
      <c r="R128" s="202">
        <f>SUM(R129:R137)</f>
        <v>0</v>
      </c>
      <c r="S128" s="201"/>
      <c r="T128" s="203">
        <f>SUM(T129:T137)</f>
        <v>0</v>
      </c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R128" s="204" t="s">
        <v>85</v>
      </c>
      <c r="AT128" s="205" t="s">
        <v>76</v>
      </c>
      <c r="AU128" s="205" t="s">
        <v>77</v>
      </c>
      <c r="AY128" s="204" t="s">
        <v>161</v>
      </c>
      <c r="BK128" s="206">
        <f>SUM(BK129:BK137)</f>
        <v>0</v>
      </c>
    </row>
    <row r="129" s="2" customFormat="1" ht="37.8" customHeight="1">
      <c r="A129" s="35"/>
      <c r="B129" s="36"/>
      <c r="C129" s="207" t="s">
        <v>87</v>
      </c>
      <c r="D129" s="207" t="s">
        <v>162</v>
      </c>
      <c r="E129" s="208" t="s">
        <v>163</v>
      </c>
      <c r="F129" s="209" t="s">
        <v>164</v>
      </c>
      <c r="G129" s="210" t="s">
        <v>165</v>
      </c>
      <c r="H129" s="211">
        <v>1.5389999999999999</v>
      </c>
      <c r="I129" s="212"/>
      <c r="J129" s="213">
        <f>ROUND(I129*H129,2)</f>
        <v>0</v>
      </c>
      <c r="K129" s="209" t="s">
        <v>166</v>
      </c>
      <c r="L129" s="41"/>
      <c r="M129" s="214" t="s">
        <v>1</v>
      </c>
      <c r="N129" s="215" t="s">
        <v>42</v>
      </c>
      <c r="O129" s="88"/>
      <c r="P129" s="216">
        <f>O129*H129</f>
        <v>0</v>
      </c>
      <c r="Q129" s="216">
        <v>0</v>
      </c>
      <c r="R129" s="216">
        <f>Q129*H129</f>
        <v>0</v>
      </c>
      <c r="S129" s="216">
        <v>0</v>
      </c>
      <c r="T129" s="21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8" t="s">
        <v>167</v>
      </c>
      <c r="AT129" s="218" t="s">
        <v>162</v>
      </c>
      <c r="AU129" s="218" t="s">
        <v>85</v>
      </c>
      <c r="AY129" s="14" t="s">
        <v>161</v>
      </c>
      <c r="BE129" s="219">
        <f>IF(N129="základní",J129,0)</f>
        <v>0</v>
      </c>
      <c r="BF129" s="219">
        <f>IF(N129="snížená",J129,0)</f>
        <v>0</v>
      </c>
      <c r="BG129" s="219">
        <f>IF(N129="zákl. přenesená",J129,0)</f>
        <v>0</v>
      </c>
      <c r="BH129" s="219">
        <f>IF(N129="sníž. přenesená",J129,0)</f>
        <v>0</v>
      </c>
      <c r="BI129" s="219">
        <f>IF(N129="nulová",J129,0)</f>
        <v>0</v>
      </c>
      <c r="BJ129" s="14" t="s">
        <v>85</v>
      </c>
      <c r="BK129" s="219">
        <f>ROUND(I129*H129,2)</f>
        <v>0</v>
      </c>
      <c r="BL129" s="14" t="s">
        <v>167</v>
      </c>
      <c r="BM129" s="218" t="s">
        <v>328</v>
      </c>
    </row>
    <row r="130" s="2" customFormat="1">
      <c r="A130" s="35"/>
      <c r="B130" s="36"/>
      <c r="C130" s="37"/>
      <c r="D130" s="220" t="s">
        <v>169</v>
      </c>
      <c r="E130" s="37"/>
      <c r="F130" s="221" t="s">
        <v>170</v>
      </c>
      <c r="G130" s="37"/>
      <c r="H130" s="37"/>
      <c r="I130" s="222"/>
      <c r="J130" s="37"/>
      <c r="K130" s="37"/>
      <c r="L130" s="41"/>
      <c r="M130" s="223"/>
      <c r="N130" s="224"/>
      <c r="O130" s="88"/>
      <c r="P130" s="88"/>
      <c r="Q130" s="88"/>
      <c r="R130" s="88"/>
      <c r="S130" s="88"/>
      <c r="T130" s="89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169</v>
      </c>
      <c r="AU130" s="14" t="s">
        <v>85</v>
      </c>
    </row>
    <row r="131" s="2" customFormat="1" ht="33" customHeight="1">
      <c r="A131" s="35"/>
      <c r="B131" s="36"/>
      <c r="C131" s="207" t="s">
        <v>175</v>
      </c>
      <c r="D131" s="207" t="s">
        <v>162</v>
      </c>
      <c r="E131" s="208" t="s">
        <v>171</v>
      </c>
      <c r="F131" s="209" t="s">
        <v>172</v>
      </c>
      <c r="G131" s="210" t="s">
        <v>165</v>
      </c>
      <c r="H131" s="211">
        <v>1.5389999999999999</v>
      </c>
      <c r="I131" s="212"/>
      <c r="J131" s="213">
        <f>ROUND(I131*H131,2)</f>
        <v>0</v>
      </c>
      <c r="K131" s="209" t="s">
        <v>166</v>
      </c>
      <c r="L131" s="41"/>
      <c r="M131" s="214" t="s">
        <v>1</v>
      </c>
      <c r="N131" s="215" t="s">
        <v>42</v>
      </c>
      <c r="O131" s="88"/>
      <c r="P131" s="216">
        <f>O131*H131</f>
        <v>0</v>
      </c>
      <c r="Q131" s="216">
        <v>0</v>
      </c>
      <c r="R131" s="216">
        <f>Q131*H131</f>
        <v>0</v>
      </c>
      <c r="S131" s="216">
        <v>0</v>
      </c>
      <c r="T131" s="21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8" t="s">
        <v>167</v>
      </c>
      <c r="AT131" s="218" t="s">
        <v>162</v>
      </c>
      <c r="AU131" s="218" t="s">
        <v>85</v>
      </c>
      <c r="AY131" s="14" t="s">
        <v>161</v>
      </c>
      <c r="BE131" s="219">
        <f>IF(N131="základní",J131,0)</f>
        <v>0</v>
      </c>
      <c r="BF131" s="219">
        <f>IF(N131="snížená",J131,0)</f>
        <v>0</v>
      </c>
      <c r="BG131" s="219">
        <f>IF(N131="zákl. přenesená",J131,0)</f>
        <v>0</v>
      </c>
      <c r="BH131" s="219">
        <f>IF(N131="sníž. přenesená",J131,0)</f>
        <v>0</v>
      </c>
      <c r="BI131" s="219">
        <f>IF(N131="nulová",J131,0)</f>
        <v>0</v>
      </c>
      <c r="BJ131" s="14" t="s">
        <v>85</v>
      </c>
      <c r="BK131" s="219">
        <f>ROUND(I131*H131,2)</f>
        <v>0</v>
      </c>
      <c r="BL131" s="14" t="s">
        <v>167</v>
      </c>
      <c r="BM131" s="218" t="s">
        <v>329</v>
      </c>
    </row>
    <row r="132" s="2" customFormat="1">
      <c r="A132" s="35"/>
      <c r="B132" s="36"/>
      <c r="C132" s="37"/>
      <c r="D132" s="220" t="s">
        <v>169</v>
      </c>
      <c r="E132" s="37"/>
      <c r="F132" s="221" t="s">
        <v>174</v>
      </c>
      <c r="G132" s="37"/>
      <c r="H132" s="37"/>
      <c r="I132" s="222"/>
      <c r="J132" s="37"/>
      <c r="K132" s="37"/>
      <c r="L132" s="41"/>
      <c r="M132" s="223"/>
      <c r="N132" s="224"/>
      <c r="O132" s="88"/>
      <c r="P132" s="88"/>
      <c r="Q132" s="88"/>
      <c r="R132" s="88"/>
      <c r="S132" s="88"/>
      <c r="T132" s="89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4" t="s">
        <v>169</v>
      </c>
      <c r="AU132" s="14" t="s">
        <v>85</v>
      </c>
    </row>
    <row r="133" s="2" customFormat="1" ht="44.25" customHeight="1">
      <c r="A133" s="35"/>
      <c r="B133" s="36"/>
      <c r="C133" s="207" t="s">
        <v>167</v>
      </c>
      <c r="D133" s="207" t="s">
        <v>162</v>
      </c>
      <c r="E133" s="208" t="s">
        <v>176</v>
      </c>
      <c r="F133" s="209" t="s">
        <v>177</v>
      </c>
      <c r="G133" s="210" t="s">
        <v>165</v>
      </c>
      <c r="H133" s="211">
        <v>21.545999999999999</v>
      </c>
      <c r="I133" s="212"/>
      <c r="J133" s="213">
        <f>ROUND(I133*H133,2)</f>
        <v>0</v>
      </c>
      <c r="K133" s="209" t="s">
        <v>166</v>
      </c>
      <c r="L133" s="41"/>
      <c r="M133" s="214" t="s">
        <v>1</v>
      </c>
      <c r="N133" s="215" t="s">
        <v>42</v>
      </c>
      <c r="O133" s="88"/>
      <c r="P133" s="216">
        <f>O133*H133</f>
        <v>0</v>
      </c>
      <c r="Q133" s="216">
        <v>0</v>
      </c>
      <c r="R133" s="216">
        <f>Q133*H133</f>
        <v>0</v>
      </c>
      <c r="S133" s="216">
        <v>0</v>
      </c>
      <c r="T133" s="21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8" t="s">
        <v>167</v>
      </c>
      <c r="AT133" s="218" t="s">
        <v>162</v>
      </c>
      <c r="AU133" s="218" t="s">
        <v>85</v>
      </c>
      <c r="AY133" s="14" t="s">
        <v>161</v>
      </c>
      <c r="BE133" s="219">
        <f>IF(N133="základní",J133,0)</f>
        <v>0</v>
      </c>
      <c r="BF133" s="219">
        <f>IF(N133="snížená",J133,0)</f>
        <v>0</v>
      </c>
      <c r="BG133" s="219">
        <f>IF(N133="zákl. přenesená",J133,0)</f>
        <v>0</v>
      </c>
      <c r="BH133" s="219">
        <f>IF(N133="sníž. přenesená",J133,0)</f>
        <v>0</v>
      </c>
      <c r="BI133" s="219">
        <f>IF(N133="nulová",J133,0)</f>
        <v>0</v>
      </c>
      <c r="BJ133" s="14" t="s">
        <v>85</v>
      </c>
      <c r="BK133" s="219">
        <f>ROUND(I133*H133,2)</f>
        <v>0</v>
      </c>
      <c r="BL133" s="14" t="s">
        <v>167</v>
      </c>
      <c r="BM133" s="218" t="s">
        <v>330</v>
      </c>
    </row>
    <row r="134" s="2" customFormat="1">
      <c r="A134" s="35"/>
      <c r="B134" s="36"/>
      <c r="C134" s="37"/>
      <c r="D134" s="220" t="s">
        <v>169</v>
      </c>
      <c r="E134" s="37"/>
      <c r="F134" s="221" t="s">
        <v>179</v>
      </c>
      <c r="G134" s="37"/>
      <c r="H134" s="37"/>
      <c r="I134" s="222"/>
      <c r="J134" s="37"/>
      <c r="K134" s="37"/>
      <c r="L134" s="41"/>
      <c r="M134" s="223"/>
      <c r="N134" s="224"/>
      <c r="O134" s="88"/>
      <c r="P134" s="88"/>
      <c r="Q134" s="88"/>
      <c r="R134" s="88"/>
      <c r="S134" s="88"/>
      <c r="T134" s="89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4" t="s">
        <v>169</v>
      </c>
      <c r="AU134" s="14" t="s">
        <v>85</v>
      </c>
    </row>
    <row r="135" s="12" customFormat="1">
      <c r="A135" s="12"/>
      <c r="B135" s="225"/>
      <c r="C135" s="226"/>
      <c r="D135" s="227" t="s">
        <v>180</v>
      </c>
      <c r="E135" s="226"/>
      <c r="F135" s="228" t="s">
        <v>331</v>
      </c>
      <c r="G135" s="226"/>
      <c r="H135" s="229">
        <v>21.545999999999999</v>
      </c>
      <c r="I135" s="230"/>
      <c r="J135" s="226"/>
      <c r="K135" s="226"/>
      <c r="L135" s="231"/>
      <c r="M135" s="232"/>
      <c r="N135" s="233"/>
      <c r="O135" s="233"/>
      <c r="P135" s="233"/>
      <c r="Q135" s="233"/>
      <c r="R135" s="233"/>
      <c r="S135" s="233"/>
      <c r="T135" s="234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T135" s="235" t="s">
        <v>180</v>
      </c>
      <c r="AU135" s="235" t="s">
        <v>85</v>
      </c>
      <c r="AV135" s="12" t="s">
        <v>87</v>
      </c>
      <c r="AW135" s="12" t="s">
        <v>4</v>
      </c>
      <c r="AX135" s="12" t="s">
        <v>85</v>
      </c>
      <c r="AY135" s="235" t="s">
        <v>161</v>
      </c>
    </row>
    <row r="136" s="2" customFormat="1" ht="44.25" customHeight="1">
      <c r="A136" s="35"/>
      <c r="B136" s="36"/>
      <c r="C136" s="207" t="s">
        <v>188</v>
      </c>
      <c r="D136" s="207" t="s">
        <v>162</v>
      </c>
      <c r="E136" s="208" t="s">
        <v>182</v>
      </c>
      <c r="F136" s="209" t="s">
        <v>183</v>
      </c>
      <c r="G136" s="210" t="s">
        <v>165</v>
      </c>
      <c r="H136" s="211">
        <v>1.5389999999999999</v>
      </c>
      <c r="I136" s="212"/>
      <c r="J136" s="213">
        <f>ROUND(I136*H136,2)</f>
        <v>0</v>
      </c>
      <c r="K136" s="209" t="s">
        <v>166</v>
      </c>
      <c r="L136" s="41"/>
      <c r="M136" s="214" t="s">
        <v>1</v>
      </c>
      <c r="N136" s="215" t="s">
        <v>42</v>
      </c>
      <c r="O136" s="88"/>
      <c r="P136" s="216">
        <f>O136*H136</f>
        <v>0</v>
      </c>
      <c r="Q136" s="216">
        <v>0</v>
      </c>
      <c r="R136" s="216">
        <f>Q136*H136</f>
        <v>0</v>
      </c>
      <c r="S136" s="216">
        <v>0</v>
      </c>
      <c r="T136" s="21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18" t="s">
        <v>167</v>
      </c>
      <c r="AT136" s="218" t="s">
        <v>162</v>
      </c>
      <c r="AU136" s="218" t="s">
        <v>85</v>
      </c>
      <c r="AY136" s="14" t="s">
        <v>161</v>
      </c>
      <c r="BE136" s="219">
        <f>IF(N136="základní",J136,0)</f>
        <v>0</v>
      </c>
      <c r="BF136" s="219">
        <f>IF(N136="snížená",J136,0)</f>
        <v>0</v>
      </c>
      <c r="BG136" s="219">
        <f>IF(N136="zákl. přenesená",J136,0)</f>
        <v>0</v>
      </c>
      <c r="BH136" s="219">
        <f>IF(N136="sníž. přenesená",J136,0)</f>
        <v>0</v>
      </c>
      <c r="BI136" s="219">
        <f>IF(N136="nulová",J136,0)</f>
        <v>0</v>
      </c>
      <c r="BJ136" s="14" t="s">
        <v>85</v>
      </c>
      <c r="BK136" s="219">
        <f>ROUND(I136*H136,2)</f>
        <v>0</v>
      </c>
      <c r="BL136" s="14" t="s">
        <v>167</v>
      </c>
      <c r="BM136" s="218" t="s">
        <v>332</v>
      </c>
    </row>
    <row r="137" s="2" customFormat="1">
      <c r="A137" s="35"/>
      <c r="B137" s="36"/>
      <c r="C137" s="37"/>
      <c r="D137" s="220" t="s">
        <v>169</v>
      </c>
      <c r="E137" s="37"/>
      <c r="F137" s="221" t="s">
        <v>185</v>
      </c>
      <c r="G137" s="37"/>
      <c r="H137" s="37"/>
      <c r="I137" s="222"/>
      <c r="J137" s="37"/>
      <c r="K137" s="37"/>
      <c r="L137" s="41"/>
      <c r="M137" s="223"/>
      <c r="N137" s="224"/>
      <c r="O137" s="88"/>
      <c r="P137" s="88"/>
      <c r="Q137" s="88"/>
      <c r="R137" s="88"/>
      <c r="S137" s="88"/>
      <c r="T137" s="89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4" t="s">
        <v>169</v>
      </c>
      <c r="AU137" s="14" t="s">
        <v>85</v>
      </c>
    </row>
    <row r="138" s="11" customFormat="1" ht="25.92" customHeight="1">
      <c r="A138" s="11"/>
      <c r="B138" s="193"/>
      <c r="C138" s="194"/>
      <c r="D138" s="195" t="s">
        <v>76</v>
      </c>
      <c r="E138" s="196" t="s">
        <v>333</v>
      </c>
      <c r="F138" s="196" t="s">
        <v>334</v>
      </c>
      <c r="G138" s="194"/>
      <c r="H138" s="194"/>
      <c r="I138" s="197"/>
      <c r="J138" s="198">
        <f>BK138</f>
        <v>0</v>
      </c>
      <c r="K138" s="194"/>
      <c r="L138" s="199"/>
      <c r="M138" s="200"/>
      <c r="N138" s="201"/>
      <c r="O138" s="201"/>
      <c r="P138" s="202">
        <f>SUM(P139:P144)</f>
        <v>0</v>
      </c>
      <c r="Q138" s="201"/>
      <c r="R138" s="202">
        <f>SUM(R139:R144)</f>
        <v>0.098279999999999992</v>
      </c>
      <c r="S138" s="201"/>
      <c r="T138" s="203">
        <f>SUM(T139:T144)</f>
        <v>0</v>
      </c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R138" s="204" t="s">
        <v>87</v>
      </c>
      <c r="AT138" s="205" t="s">
        <v>76</v>
      </c>
      <c r="AU138" s="205" t="s">
        <v>77</v>
      </c>
      <c r="AY138" s="204" t="s">
        <v>161</v>
      </c>
      <c r="BK138" s="206">
        <f>SUM(BK139:BK144)</f>
        <v>0</v>
      </c>
    </row>
    <row r="139" s="2" customFormat="1" ht="44.25" customHeight="1">
      <c r="A139" s="35"/>
      <c r="B139" s="36"/>
      <c r="C139" s="207" t="s">
        <v>195</v>
      </c>
      <c r="D139" s="207" t="s">
        <v>162</v>
      </c>
      <c r="E139" s="208" t="s">
        <v>335</v>
      </c>
      <c r="F139" s="209" t="s">
        <v>336</v>
      </c>
      <c r="G139" s="210" t="s">
        <v>222</v>
      </c>
      <c r="H139" s="211">
        <v>78</v>
      </c>
      <c r="I139" s="212"/>
      <c r="J139" s="213">
        <f>ROUND(I139*H139,2)</f>
        <v>0</v>
      </c>
      <c r="K139" s="209" t="s">
        <v>166</v>
      </c>
      <c r="L139" s="41"/>
      <c r="M139" s="214" t="s">
        <v>1</v>
      </c>
      <c r="N139" s="215" t="s">
        <v>42</v>
      </c>
      <c r="O139" s="88"/>
      <c r="P139" s="216">
        <f>O139*H139</f>
        <v>0</v>
      </c>
      <c r="Q139" s="216">
        <v>0</v>
      </c>
      <c r="R139" s="216">
        <f>Q139*H139</f>
        <v>0</v>
      </c>
      <c r="S139" s="216">
        <v>0</v>
      </c>
      <c r="T139" s="21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8" t="s">
        <v>192</v>
      </c>
      <c r="AT139" s="218" t="s">
        <v>162</v>
      </c>
      <c r="AU139" s="218" t="s">
        <v>85</v>
      </c>
      <c r="AY139" s="14" t="s">
        <v>161</v>
      </c>
      <c r="BE139" s="219">
        <f>IF(N139="základní",J139,0)</f>
        <v>0</v>
      </c>
      <c r="BF139" s="219">
        <f>IF(N139="snížená",J139,0)</f>
        <v>0</v>
      </c>
      <c r="BG139" s="219">
        <f>IF(N139="zákl. přenesená",J139,0)</f>
        <v>0</v>
      </c>
      <c r="BH139" s="219">
        <f>IF(N139="sníž. přenesená",J139,0)</f>
        <v>0</v>
      </c>
      <c r="BI139" s="219">
        <f>IF(N139="nulová",J139,0)</f>
        <v>0</v>
      </c>
      <c r="BJ139" s="14" t="s">
        <v>85</v>
      </c>
      <c r="BK139" s="219">
        <f>ROUND(I139*H139,2)</f>
        <v>0</v>
      </c>
      <c r="BL139" s="14" t="s">
        <v>192</v>
      </c>
      <c r="BM139" s="218" t="s">
        <v>337</v>
      </c>
    </row>
    <row r="140" s="2" customFormat="1">
      <c r="A140" s="35"/>
      <c r="B140" s="36"/>
      <c r="C140" s="37"/>
      <c r="D140" s="220" t="s">
        <v>169</v>
      </c>
      <c r="E140" s="37"/>
      <c r="F140" s="221" t="s">
        <v>338</v>
      </c>
      <c r="G140" s="37"/>
      <c r="H140" s="37"/>
      <c r="I140" s="222"/>
      <c r="J140" s="37"/>
      <c r="K140" s="37"/>
      <c r="L140" s="41"/>
      <c r="M140" s="223"/>
      <c r="N140" s="224"/>
      <c r="O140" s="88"/>
      <c r="P140" s="88"/>
      <c r="Q140" s="88"/>
      <c r="R140" s="88"/>
      <c r="S140" s="88"/>
      <c r="T140" s="89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169</v>
      </c>
      <c r="AU140" s="14" t="s">
        <v>85</v>
      </c>
    </row>
    <row r="141" s="2" customFormat="1" ht="24.15" customHeight="1">
      <c r="A141" s="35"/>
      <c r="B141" s="36"/>
      <c r="C141" s="236" t="s">
        <v>200</v>
      </c>
      <c r="D141" s="236" t="s">
        <v>201</v>
      </c>
      <c r="E141" s="237" t="s">
        <v>339</v>
      </c>
      <c r="F141" s="238" t="s">
        <v>340</v>
      </c>
      <c r="G141" s="239" t="s">
        <v>222</v>
      </c>
      <c r="H141" s="240">
        <v>81.900000000000006</v>
      </c>
      <c r="I141" s="241"/>
      <c r="J141" s="242">
        <f>ROUND(I141*H141,2)</f>
        <v>0</v>
      </c>
      <c r="K141" s="238" t="s">
        <v>166</v>
      </c>
      <c r="L141" s="243"/>
      <c r="M141" s="244" t="s">
        <v>1</v>
      </c>
      <c r="N141" s="245" t="s">
        <v>42</v>
      </c>
      <c r="O141" s="88"/>
      <c r="P141" s="216">
        <f>O141*H141</f>
        <v>0</v>
      </c>
      <c r="Q141" s="216">
        <v>0.0011999999999999999</v>
      </c>
      <c r="R141" s="216">
        <f>Q141*H141</f>
        <v>0.098279999999999992</v>
      </c>
      <c r="S141" s="216">
        <v>0</v>
      </c>
      <c r="T141" s="21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8" t="s">
        <v>204</v>
      </c>
      <c r="AT141" s="218" t="s">
        <v>201</v>
      </c>
      <c r="AU141" s="218" t="s">
        <v>85</v>
      </c>
      <c r="AY141" s="14" t="s">
        <v>161</v>
      </c>
      <c r="BE141" s="219">
        <f>IF(N141="základní",J141,0)</f>
        <v>0</v>
      </c>
      <c r="BF141" s="219">
        <f>IF(N141="snížená",J141,0)</f>
        <v>0</v>
      </c>
      <c r="BG141" s="219">
        <f>IF(N141="zákl. přenesená",J141,0)</f>
        <v>0</v>
      </c>
      <c r="BH141" s="219">
        <f>IF(N141="sníž. přenesená",J141,0)</f>
        <v>0</v>
      </c>
      <c r="BI141" s="219">
        <f>IF(N141="nulová",J141,0)</f>
        <v>0</v>
      </c>
      <c r="BJ141" s="14" t="s">
        <v>85</v>
      </c>
      <c r="BK141" s="219">
        <f>ROUND(I141*H141,2)</f>
        <v>0</v>
      </c>
      <c r="BL141" s="14" t="s">
        <v>192</v>
      </c>
      <c r="BM141" s="218" t="s">
        <v>341</v>
      </c>
    </row>
    <row r="142" s="12" customFormat="1">
      <c r="A142" s="12"/>
      <c r="B142" s="225"/>
      <c r="C142" s="226"/>
      <c r="D142" s="227" t="s">
        <v>180</v>
      </c>
      <c r="E142" s="226"/>
      <c r="F142" s="228" t="s">
        <v>342</v>
      </c>
      <c r="G142" s="226"/>
      <c r="H142" s="229">
        <v>81.900000000000006</v>
      </c>
      <c r="I142" s="230"/>
      <c r="J142" s="226"/>
      <c r="K142" s="226"/>
      <c r="L142" s="231"/>
      <c r="M142" s="232"/>
      <c r="N142" s="233"/>
      <c r="O142" s="233"/>
      <c r="P142" s="233"/>
      <c r="Q142" s="233"/>
      <c r="R142" s="233"/>
      <c r="S142" s="233"/>
      <c r="T142" s="234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T142" s="235" t="s">
        <v>180</v>
      </c>
      <c r="AU142" s="235" t="s">
        <v>85</v>
      </c>
      <c r="AV142" s="12" t="s">
        <v>87</v>
      </c>
      <c r="AW142" s="12" t="s">
        <v>4</v>
      </c>
      <c r="AX142" s="12" t="s">
        <v>85</v>
      </c>
      <c r="AY142" s="235" t="s">
        <v>161</v>
      </c>
    </row>
    <row r="143" s="2" customFormat="1" ht="49.05" customHeight="1">
      <c r="A143" s="35"/>
      <c r="B143" s="36"/>
      <c r="C143" s="207" t="s">
        <v>206</v>
      </c>
      <c r="D143" s="207" t="s">
        <v>162</v>
      </c>
      <c r="E143" s="208" t="s">
        <v>343</v>
      </c>
      <c r="F143" s="209" t="s">
        <v>344</v>
      </c>
      <c r="G143" s="210" t="s">
        <v>214</v>
      </c>
      <c r="H143" s="246"/>
      <c r="I143" s="212"/>
      <c r="J143" s="213">
        <f>ROUND(I143*H143,2)</f>
        <v>0</v>
      </c>
      <c r="K143" s="209" t="s">
        <v>166</v>
      </c>
      <c r="L143" s="41"/>
      <c r="M143" s="214" t="s">
        <v>1</v>
      </c>
      <c r="N143" s="215" t="s">
        <v>42</v>
      </c>
      <c r="O143" s="88"/>
      <c r="P143" s="216">
        <f>O143*H143</f>
        <v>0</v>
      </c>
      <c r="Q143" s="216">
        <v>0</v>
      </c>
      <c r="R143" s="216">
        <f>Q143*H143</f>
        <v>0</v>
      </c>
      <c r="S143" s="216">
        <v>0</v>
      </c>
      <c r="T143" s="21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8" t="s">
        <v>192</v>
      </c>
      <c r="AT143" s="218" t="s">
        <v>162</v>
      </c>
      <c r="AU143" s="218" t="s">
        <v>85</v>
      </c>
      <c r="AY143" s="14" t="s">
        <v>161</v>
      </c>
      <c r="BE143" s="219">
        <f>IF(N143="základní",J143,0)</f>
        <v>0</v>
      </c>
      <c r="BF143" s="219">
        <f>IF(N143="snížená",J143,0)</f>
        <v>0</v>
      </c>
      <c r="BG143" s="219">
        <f>IF(N143="zákl. přenesená",J143,0)</f>
        <v>0</v>
      </c>
      <c r="BH143" s="219">
        <f>IF(N143="sníž. přenesená",J143,0)</f>
        <v>0</v>
      </c>
      <c r="BI143" s="219">
        <f>IF(N143="nulová",J143,0)</f>
        <v>0</v>
      </c>
      <c r="BJ143" s="14" t="s">
        <v>85</v>
      </c>
      <c r="BK143" s="219">
        <f>ROUND(I143*H143,2)</f>
        <v>0</v>
      </c>
      <c r="BL143" s="14" t="s">
        <v>192</v>
      </c>
      <c r="BM143" s="218" t="s">
        <v>345</v>
      </c>
    </row>
    <row r="144" s="2" customFormat="1">
      <c r="A144" s="35"/>
      <c r="B144" s="36"/>
      <c r="C144" s="37"/>
      <c r="D144" s="220" t="s">
        <v>169</v>
      </c>
      <c r="E144" s="37"/>
      <c r="F144" s="221" t="s">
        <v>346</v>
      </c>
      <c r="G144" s="37"/>
      <c r="H144" s="37"/>
      <c r="I144" s="222"/>
      <c r="J144" s="37"/>
      <c r="K144" s="37"/>
      <c r="L144" s="41"/>
      <c r="M144" s="223"/>
      <c r="N144" s="224"/>
      <c r="O144" s="88"/>
      <c r="P144" s="88"/>
      <c r="Q144" s="88"/>
      <c r="R144" s="88"/>
      <c r="S144" s="88"/>
      <c r="T144" s="89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169</v>
      </c>
      <c r="AU144" s="14" t="s">
        <v>85</v>
      </c>
    </row>
    <row r="145" s="11" customFormat="1" ht="25.92" customHeight="1">
      <c r="A145" s="11"/>
      <c r="B145" s="193"/>
      <c r="C145" s="194"/>
      <c r="D145" s="195" t="s">
        <v>76</v>
      </c>
      <c r="E145" s="196" t="s">
        <v>347</v>
      </c>
      <c r="F145" s="196" t="s">
        <v>348</v>
      </c>
      <c r="G145" s="194"/>
      <c r="H145" s="194"/>
      <c r="I145" s="197"/>
      <c r="J145" s="198">
        <f>BK145</f>
        <v>0</v>
      </c>
      <c r="K145" s="194"/>
      <c r="L145" s="199"/>
      <c r="M145" s="200"/>
      <c r="N145" s="201"/>
      <c r="O145" s="201"/>
      <c r="P145" s="202">
        <f>SUM(P146:P151)</f>
        <v>0</v>
      </c>
      <c r="Q145" s="201"/>
      <c r="R145" s="202">
        <f>SUM(R146:R151)</f>
        <v>0.81665999999999994</v>
      </c>
      <c r="S145" s="201"/>
      <c r="T145" s="203">
        <f>SUM(T146:T151)</f>
        <v>0</v>
      </c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R145" s="204" t="s">
        <v>87</v>
      </c>
      <c r="AT145" s="205" t="s">
        <v>76</v>
      </c>
      <c r="AU145" s="205" t="s">
        <v>77</v>
      </c>
      <c r="AY145" s="204" t="s">
        <v>161</v>
      </c>
      <c r="BK145" s="206">
        <f>SUM(BK146:BK151)</f>
        <v>0</v>
      </c>
    </row>
    <row r="146" s="2" customFormat="1" ht="37.8" customHeight="1">
      <c r="A146" s="35"/>
      <c r="B146" s="36"/>
      <c r="C146" s="207" t="s">
        <v>211</v>
      </c>
      <c r="D146" s="207" t="s">
        <v>162</v>
      </c>
      <c r="E146" s="208" t="s">
        <v>349</v>
      </c>
      <c r="F146" s="209" t="s">
        <v>350</v>
      </c>
      <c r="G146" s="210" t="s">
        <v>222</v>
      </c>
      <c r="H146" s="211">
        <v>78</v>
      </c>
      <c r="I146" s="212"/>
      <c r="J146" s="213">
        <f>ROUND(I146*H146,2)</f>
        <v>0</v>
      </c>
      <c r="K146" s="209" t="s">
        <v>166</v>
      </c>
      <c r="L146" s="41"/>
      <c r="M146" s="214" t="s">
        <v>1</v>
      </c>
      <c r="N146" s="215" t="s">
        <v>42</v>
      </c>
      <c r="O146" s="88"/>
      <c r="P146" s="216">
        <f>O146*H146</f>
        <v>0</v>
      </c>
      <c r="Q146" s="216">
        <v>0.00117</v>
      </c>
      <c r="R146" s="216">
        <f>Q146*H146</f>
        <v>0.091260000000000008</v>
      </c>
      <c r="S146" s="216">
        <v>0</v>
      </c>
      <c r="T146" s="21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8" t="s">
        <v>192</v>
      </c>
      <c r="AT146" s="218" t="s">
        <v>162</v>
      </c>
      <c r="AU146" s="218" t="s">
        <v>85</v>
      </c>
      <c r="AY146" s="14" t="s">
        <v>161</v>
      </c>
      <c r="BE146" s="219">
        <f>IF(N146="základní",J146,0)</f>
        <v>0</v>
      </c>
      <c r="BF146" s="219">
        <f>IF(N146="snížená",J146,0)</f>
        <v>0</v>
      </c>
      <c r="BG146" s="219">
        <f>IF(N146="zákl. přenesená",J146,0)</f>
        <v>0</v>
      </c>
      <c r="BH146" s="219">
        <f>IF(N146="sníž. přenesená",J146,0)</f>
        <v>0</v>
      </c>
      <c r="BI146" s="219">
        <f>IF(N146="nulová",J146,0)</f>
        <v>0</v>
      </c>
      <c r="BJ146" s="14" t="s">
        <v>85</v>
      </c>
      <c r="BK146" s="219">
        <f>ROUND(I146*H146,2)</f>
        <v>0</v>
      </c>
      <c r="BL146" s="14" t="s">
        <v>192</v>
      </c>
      <c r="BM146" s="218" t="s">
        <v>351</v>
      </c>
    </row>
    <row r="147" s="2" customFormat="1">
      <c r="A147" s="35"/>
      <c r="B147" s="36"/>
      <c r="C147" s="37"/>
      <c r="D147" s="220" t="s">
        <v>169</v>
      </c>
      <c r="E147" s="37"/>
      <c r="F147" s="221" t="s">
        <v>352</v>
      </c>
      <c r="G147" s="37"/>
      <c r="H147" s="37"/>
      <c r="I147" s="222"/>
      <c r="J147" s="37"/>
      <c r="K147" s="37"/>
      <c r="L147" s="41"/>
      <c r="M147" s="223"/>
      <c r="N147" s="224"/>
      <c r="O147" s="88"/>
      <c r="P147" s="88"/>
      <c r="Q147" s="88"/>
      <c r="R147" s="88"/>
      <c r="S147" s="88"/>
      <c r="T147" s="89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4" t="s">
        <v>169</v>
      </c>
      <c r="AU147" s="14" t="s">
        <v>85</v>
      </c>
    </row>
    <row r="148" s="2" customFormat="1" ht="24.15" customHeight="1">
      <c r="A148" s="35"/>
      <c r="B148" s="36"/>
      <c r="C148" s="236" t="s">
        <v>219</v>
      </c>
      <c r="D148" s="236" t="s">
        <v>201</v>
      </c>
      <c r="E148" s="237" t="s">
        <v>353</v>
      </c>
      <c r="F148" s="238" t="s">
        <v>354</v>
      </c>
      <c r="G148" s="239" t="s">
        <v>222</v>
      </c>
      <c r="H148" s="240">
        <v>78</v>
      </c>
      <c r="I148" s="241"/>
      <c r="J148" s="242">
        <f>ROUND(I148*H148,2)</f>
        <v>0</v>
      </c>
      <c r="K148" s="238" t="s">
        <v>1</v>
      </c>
      <c r="L148" s="243"/>
      <c r="M148" s="244" t="s">
        <v>1</v>
      </c>
      <c r="N148" s="245" t="s">
        <v>42</v>
      </c>
      <c r="O148" s="88"/>
      <c r="P148" s="216">
        <f>O148*H148</f>
        <v>0</v>
      </c>
      <c r="Q148" s="216">
        <v>0.0092999999999999992</v>
      </c>
      <c r="R148" s="216">
        <f>Q148*H148</f>
        <v>0.72539999999999993</v>
      </c>
      <c r="S148" s="216">
        <v>0</v>
      </c>
      <c r="T148" s="217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8" t="s">
        <v>204</v>
      </c>
      <c r="AT148" s="218" t="s">
        <v>201</v>
      </c>
      <c r="AU148" s="218" t="s">
        <v>85</v>
      </c>
      <c r="AY148" s="14" t="s">
        <v>161</v>
      </c>
      <c r="BE148" s="219">
        <f>IF(N148="základní",J148,0)</f>
        <v>0</v>
      </c>
      <c r="BF148" s="219">
        <f>IF(N148="snížená",J148,0)</f>
        <v>0</v>
      </c>
      <c r="BG148" s="219">
        <f>IF(N148="zákl. přenesená",J148,0)</f>
        <v>0</v>
      </c>
      <c r="BH148" s="219">
        <f>IF(N148="sníž. přenesená",J148,0)</f>
        <v>0</v>
      </c>
      <c r="BI148" s="219">
        <f>IF(N148="nulová",J148,0)</f>
        <v>0</v>
      </c>
      <c r="BJ148" s="14" t="s">
        <v>85</v>
      </c>
      <c r="BK148" s="219">
        <f>ROUND(I148*H148,2)</f>
        <v>0</v>
      </c>
      <c r="BL148" s="14" t="s">
        <v>192</v>
      </c>
      <c r="BM148" s="218" t="s">
        <v>355</v>
      </c>
    </row>
    <row r="149" s="2" customFormat="1">
      <c r="A149" s="35"/>
      <c r="B149" s="36"/>
      <c r="C149" s="37"/>
      <c r="D149" s="227" t="s">
        <v>356</v>
      </c>
      <c r="E149" s="37"/>
      <c r="F149" s="252" t="s">
        <v>357</v>
      </c>
      <c r="G149" s="37"/>
      <c r="H149" s="37"/>
      <c r="I149" s="222"/>
      <c r="J149" s="37"/>
      <c r="K149" s="37"/>
      <c r="L149" s="41"/>
      <c r="M149" s="223"/>
      <c r="N149" s="224"/>
      <c r="O149" s="88"/>
      <c r="P149" s="88"/>
      <c r="Q149" s="88"/>
      <c r="R149" s="88"/>
      <c r="S149" s="88"/>
      <c r="T149" s="89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4" t="s">
        <v>356</v>
      </c>
      <c r="AU149" s="14" t="s">
        <v>85</v>
      </c>
    </row>
    <row r="150" s="2" customFormat="1" ht="44.25" customHeight="1">
      <c r="A150" s="35"/>
      <c r="B150" s="36"/>
      <c r="C150" s="207" t="s">
        <v>225</v>
      </c>
      <c r="D150" s="207" t="s">
        <v>162</v>
      </c>
      <c r="E150" s="208" t="s">
        <v>358</v>
      </c>
      <c r="F150" s="209" t="s">
        <v>359</v>
      </c>
      <c r="G150" s="210" t="s">
        <v>214</v>
      </c>
      <c r="H150" s="246"/>
      <c r="I150" s="212"/>
      <c r="J150" s="213">
        <f>ROUND(I150*H150,2)</f>
        <v>0</v>
      </c>
      <c r="K150" s="209" t="s">
        <v>166</v>
      </c>
      <c r="L150" s="41"/>
      <c r="M150" s="214" t="s">
        <v>1</v>
      </c>
      <c r="N150" s="215" t="s">
        <v>42</v>
      </c>
      <c r="O150" s="88"/>
      <c r="P150" s="216">
        <f>O150*H150</f>
        <v>0</v>
      </c>
      <c r="Q150" s="216">
        <v>0</v>
      </c>
      <c r="R150" s="216">
        <f>Q150*H150</f>
        <v>0</v>
      </c>
      <c r="S150" s="216">
        <v>0</v>
      </c>
      <c r="T150" s="21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8" t="s">
        <v>192</v>
      </c>
      <c r="AT150" s="218" t="s">
        <v>162</v>
      </c>
      <c r="AU150" s="218" t="s">
        <v>85</v>
      </c>
      <c r="AY150" s="14" t="s">
        <v>161</v>
      </c>
      <c r="BE150" s="219">
        <f>IF(N150="základní",J150,0)</f>
        <v>0</v>
      </c>
      <c r="BF150" s="219">
        <f>IF(N150="snížená",J150,0)</f>
        <v>0</v>
      </c>
      <c r="BG150" s="219">
        <f>IF(N150="zákl. přenesená",J150,0)</f>
        <v>0</v>
      </c>
      <c r="BH150" s="219">
        <f>IF(N150="sníž. přenesená",J150,0)</f>
        <v>0</v>
      </c>
      <c r="BI150" s="219">
        <f>IF(N150="nulová",J150,0)</f>
        <v>0</v>
      </c>
      <c r="BJ150" s="14" t="s">
        <v>85</v>
      </c>
      <c r="BK150" s="219">
        <f>ROUND(I150*H150,2)</f>
        <v>0</v>
      </c>
      <c r="BL150" s="14" t="s">
        <v>192</v>
      </c>
      <c r="BM150" s="218" t="s">
        <v>360</v>
      </c>
    </row>
    <row r="151" s="2" customFormat="1">
      <c r="A151" s="35"/>
      <c r="B151" s="36"/>
      <c r="C151" s="37"/>
      <c r="D151" s="220" t="s">
        <v>169</v>
      </c>
      <c r="E151" s="37"/>
      <c r="F151" s="221" t="s">
        <v>361</v>
      </c>
      <c r="G151" s="37"/>
      <c r="H151" s="37"/>
      <c r="I151" s="222"/>
      <c r="J151" s="37"/>
      <c r="K151" s="37"/>
      <c r="L151" s="41"/>
      <c r="M151" s="223"/>
      <c r="N151" s="224"/>
      <c r="O151" s="88"/>
      <c r="P151" s="88"/>
      <c r="Q151" s="88"/>
      <c r="R151" s="88"/>
      <c r="S151" s="88"/>
      <c r="T151" s="89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4" t="s">
        <v>169</v>
      </c>
      <c r="AU151" s="14" t="s">
        <v>85</v>
      </c>
    </row>
    <row r="152" s="11" customFormat="1" ht="25.92" customHeight="1">
      <c r="A152" s="11"/>
      <c r="B152" s="193"/>
      <c r="C152" s="194"/>
      <c r="D152" s="195" t="s">
        <v>76</v>
      </c>
      <c r="E152" s="196" t="s">
        <v>186</v>
      </c>
      <c r="F152" s="196" t="s">
        <v>187</v>
      </c>
      <c r="G152" s="194"/>
      <c r="H152" s="194"/>
      <c r="I152" s="197"/>
      <c r="J152" s="198">
        <f>BK152</f>
        <v>0</v>
      </c>
      <c r="K152" s="194"/>
      <c r="L152" s="199"/>
      <c r="M152" s="200"/>
      <c r="N152" s="201"/>
      <c r="O152" s="201"/>
      <c r="P152" s="202">
        <f>SUM(P153:P154)</f>
        <v>0</v>
      </c>
      <c r="Q152" s="201"/>
      <c r="R152" s="202">
        <f>SUM(R153:R154)</f>
        <v>0</v>
      </c>
      <c r="S152" s="201"/>
      <c r="T152" s="203">
        <f>SUM(T153:T154)</f>
        <v>0.002</v>
      </c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R152" s="204" t="s">
        <v>87</v>
      </c>
      <c r="AT152" s="205" t="s">
        <v>76</v>
      </c>
      <c r="AU152" s="205" t="s">
        <v>77</v>
      </c>
      <c r="AY152" s="204" t="s">
        <v>161</v>
      </c>
      <c r="BK152" s="206">
        <f>SUM(BK153:BK154)</f>
        <v>0</v>
      </c>
    </row>
    <row r="153" s="2" customFormat="1" ht="24.15" customHeight="1">
      <c r="A153" s="35"/>
      <c r="B153" s="36"/>
      <c r="C153" s="207" t="s">
        <v>8</v>
      </c>
      <c r="D153" s="207" t="s">
        <v>162</v>
      </c>
      <c r="E153" s="208" t="s">
        <v>189</v>
      </c>
      <c r="F153" s="209" t="s">
        <v>190</v>
      </c>
      <c r="G153" s="210" t="s">
        <v>191</v>
      </c>
      <c r="H153" s="211">
        <v>2</v>
      </c>
      <c r="I153" s="212"/>
      <c r="J153" s="213">
        <f>ROUND(I153*H153,2)</f>
        <v>0</v>
      </c>
      <c r="K153" s="209" t="s">
        <v>166</v>
      </c>
      <c r="L153" s="41"/>
      <c r="M153" s="214" t="s">
        <v>1</v>
      </c>
      <c r="N153" s="215" t="s">
        <v>42</v>
      </c>
      <c r="O153" s="88"/>
      <c r="P153" s="216">
        <f>O153*H153</f>
        <v>0</v>
      </c>
      <c r="Q153" s="216">
        <v>0</v>
      </c>
      <c r="R153" s="216">
        <f>Q153*H153</f>
        <v>0</v>
      </c>
      <c r="S153" s="216">
        <v>0.001</v>
      </c>
      <c r="T153" s="217">
        <f>S153*H153</f>
        <v>0.002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8" t="s">
        <v>192</v>
      </c>
      <c r="AT153" s="218" t="s">
        <v>162</v>
      </c>
      <c r="AU153" s="218" t="s">
        <v>85</v>
      </c>
      <c r="AY153" s="14" t="s">
        <v>161</v>
      </c>
      <c r="BE153" s="219">
        <f>IF(N153="základní",J153,0)</f>
        <v>0</v>
      </c>
      <c r="BF153" s="219">
        <f>IF(N153="snížená",J153,0)</f>
        <v>0</v>
      </c>
      <c r="BG153" s="219">
        <f>IF(N153="zákl. přenesená",J153,0)</f>
        <v>0</v>
      </c>
      <c r="BH153" s="219">
        <f>IF(N153="sníž. přenesená",J153,0)</f>
        <v>0</v>
      </c>
      <c r="BI153" s="219">
        <f>IF(N153="nulová",J153,0)</f>
        <v>0</v>
      </c>
      <c r="BJ153" s="14" t="s">
        <v>85</v>
      </c>
      <c r="BK153" s="219">
        <f>ROUND(I153*H153,2)</f>
        <v>0</v>
      </c>
      <c r="BL153" s="14" t="s">
        <v>192</v>
      </c>
      <c r="BM153" s="218" t="s">
        <v>362</v>
      </c>
    </row>
    <row r="154" s="2" customFormat="1">
      <c r="A154" s="35"/>
      <c r="B154" s="36"/>
      <c r="C154" s="37"/>
      <c r="D154" s="220" t="s">
        <v>169</v>
      </c>
      <c r="E154" s="37"/>
      <c r="F154" s="221" t="s">
        <v>194</v>
      </c>
      <c r="G154" s="37"/>
      <c r="H154" s="37"/>
      <c r="I154" s="222"/>
      <c r="J154" s="37"/>
      <c r="K154" s="37"/>
      <c r="L154" s="41"/>
      <c r="M154" s="223"/>
      <c r="N154" s="224"/>
      <c r="O154" s="88"/>
      <c r="P154" s="88"/>
      <c r="Q154" s="88"/>
      <c r="R154" s="88"/>
      <c r="S154" s="88"/>
      <c r="T154" s="89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4" t="s">
        <v>169</v>
      </c>
      <c r="AU154" s="14" t="s">
        <v>85</v>
      </c>
    </row>
    <row r="155" s="11" customFormat="1" ht="25.92" customHeight="1">
      <c r="A155" s="11"/>
      <c r="B155" s="193"/>
      <c r="C155" s="194"/>
      <c r="D155" s="195" t="s">
        <v>76</v>
      </c>
      <c r="E155" s="196" t="s">
        <v>217</v>
      </c>
      <c r="F155" s="196" t="s">
        <v>218</v>
      </c>
      <c r="G155" s="194"/>
      <c r="H155" s="194"/>
      <c r="I155" s="197"/>
      <c r="J155" s="198">
        <f>BK155</f>
        <v>0</v>
      </c>
      <c r="K155" s="194"/>
      <c r="L155" s="199"/>
      <c r="M155" s="200"/>
      <c r="N155" s="201"/>
      <c r="O155" s="201"/>
      <c r="P155" s="202">
        <f>SUM(P156:P179)</f>
        <v>0</v>
      </c>
      <c r="Q155" s="201"/>
      <c r="R155" s="202">
        <f>SUM(R156:R179)</f>
        <v>0.72221965999999993</v>
      </c>
      <c r="S155" s="201"/>
      <c r="T155" s="203">
        <f>SUM(T156:T179)</f>
        <v>0.21022500000000002</v>
      </c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R155" s="204" t="s">
        <v>87</v>
      </c>
      <c r="AT155" s="205" t="s">
        <v>76</v>
      </c>
      <c r="AU155" s="205" t="s">
        <v>77</v>
      </c>
      <c r="AY155" s="204" t="s">
        <v>161</v>
      </c>
      <c r="BK155" s="206">
        <f>SUM(BK156:BK179)</f>
        <v>0</v>
      </c>
    </row>
    <row r="156" s="2" customFormat="1" ht="33" customHeight="1">
      <c r="A156" s="35"/>
      <c r="B156" s="36"/>
      <c r="C156" s="207" t="s">
        <v>234</v>
      </c>
      <c r="D156" s="207" t="s">
        <v>162</v>
      </c>
      <c r="E156" s="208" t="s">
        <v>220</v>
      </c>
      <c r="F156" s="209" t="s">
        <v>221</v>
      </c>
      <c r="G156" s="210" t="s">
        <v>222</v>
      </c>
      <c r="H156" s="211">
        <v>66.75</v>
      </c>
      <c r="I156" s="212"/>
      <c r="J156" s="213">
        <f>ROUND(I156*H156,2)</f>
        <v>0</v>
      </c>
      <c r="K156" s="209" t="s">
        <v>166</v>
      </c>
      <c r="L156" s="41"/>
      <c r="M156" s="214" t="s">
        <v>1</v>
      </c>
      <c r="N156" s="215" t="s">
        <v>42</v>
      </c>
      <c r="O156" s="88"/>
      <c r="P156" s="216">
        <f>O156*H156</f>
        <v>0</v>
      </c>
      <c r="Q156" s="216">
        <v>0</v>
      </c>
      <c r="R156" s="216">
        <f>Q156*H156</f>
        <v>0</v>
      </c>
      <c r="S156" s="216">
        <v>0</v>
      </c>
      <c r="T156" s="21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18" t="s">
        <v>192</v>
      </c>
      <c r="AT156" s="218" t="s">
        <v>162</v>
      </c>
      <c r="AU156" s="218" t="s">
        <v>85</v>
      </c>
      <c r="AY156" s="14" t="s">
        <v>161</v>
      </c>
      <c r="BE156" s="219">
        <f>IF(N156="základní",J156,0)</f>
        <v>0</v>
      </c>
      <c r="BF156" s="219">
        <f>IF(N156="snížená",J156,0)</f>
        <v>0</v>
      </c>
      <c r="BG156" s="219">
        <f>IF(N156="zákl. přenesená",J156,0)</f>
        <v>0</v>
      </c>
      <c r="BH156" s="219">
        <f>IF(N156="sníž. přenesená",J156,0)</f>
        <v>0</v>
      </c>
      <c r="BI156" s="219">
        <f>IF(N156="nulová",J156,0)</f>
        <v>0</v>
      </c>
      <c r="BJ156" s="14" t="s">
        <v>85</v>
      </c>
      <c r="BK156" s="219">
        <f>ROUND(I156*H156,2)</f>
        <v>0</v>
      </c>
      <c r="BL156" s="14" t="s">
        <v>192</v>
      </c>
      <c r="BM156" s="218" t="s">
        <v>363</v>
      </c>
    </row>
    <row r="157" s="2" customFormat="1">
      <c r="A157" s="35"/>
      <c r="B157" s="36"/>
      <c r="C157" s="37"/>
      <c r="D157" s="220" t="s">
        <v>169</v>
      </c>
      <c r="E157" s="37"/>
      <c r="F157" s="221" t="s">
        <v>224</v>
      </c>
      <c r="G157" s="37"/>
      <c r="H157" s="37"/>
      <c r="I157" s="222"/>
      <c r="J157" s="37"/>
      <c r="K157" s="37"/>
      <c r="L157" s="41"/>
      <c r="M157" s="223"/>
      <c r="N157" s="224"/>
      <c r="O157" s="88"/>
      <c r="P157" s="88"/>
      <c r="Q157" s="88"/>
      <c r="R157" s="88"/>
      <c r="S157" s="88"/>
      <c r="T157" s="89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4" t="s">
        <v>169</v>
      </c>
      <c r="AU157" s="14" t="s">
        <v>85</v>
      </c>
    </row>
    <row r="158" s="2" customFormat="1" ht="24.15" customHeight="1">
      <c r="A158" s="35"/>
      <c r="B158" s="36"/>
      <c r="C158" s="207" t="s">
        <v>239</v>
      </c>
      <c r="D158" s="207" t="s">
        <v>162</v>
      </c>
      <c r="E158" s="208" t="s">
        <v>226</v>
      </c>
      <c r="F158" s="209" t="s">
        <v>227</v>
      </c>
      <c r="G158" s="210" t="s">
        <v>222</v>
      </c>
      <c r="H158" s="211">
        <v>66.75</v>
      </c>
      <c r="I158" s="212"/>
      <c r="J158" s="213">
        <f>ROUND(I158*H158,2)</f>
        <v>0</v>
      </c>
      <c r="K158" s="209" t="s">
        <v>166</v>
      </c>
      <c r="L158" s="41"/>
      <c r="M158" s="214" t="s">
        <v>1</v>
      </c>
      <c r="N158" s="215" t="s">
        <v>42</v>
      </c>
      <c r="O158" s="88"/>
      <c r="P158" s="216">
        <f>O158*H158</f>
        <v>0</v>
      </c>
      <c r="Q158" s="216">
        <v>3.0000000000000001E-05</v>
      </c>
      <c r="R158" s="216">
        <f>Q158*H158</f>
        <v>0.0020024999999999999</v>
      </c>
      <c r="S158" s="216">
        <v>0</v>
      </c>
      <c r="T158" s="21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18" t="s">
        <v>192</v>
      </c>
      <c r="AT158" s="218" t="s">
        <v>162</v>
      </c>
      <c r="AU158" s="218" t="s">
        <v>85</v>
      </c>
      <c r="AY158" s="14" t="s">
        <v>161</v>
      </c>
      <c r="BE158" s="219">
        <f>IF(N158="základní",J158,0)</f>
        <v>0</v>
      </c>
      <c r="BF158" s="219">
        <f>IF(N158="snížená",J158,0)</f>
        <v>0</v>
      </c>
      <c r="BG158" s="219">
        <f>IF(N158="zákl. přenesená",J158,0)</f>
        <v>0</v>
      </c>
      <c r="BH158" s="219">
        <f>IF(N158="sníž. přenesená",J158,0)</f>
        <v>0</v>
      </c>
      <c r="BI158" s="219">
        <f>IF(N158="nulová",J158,0)</f>
        <v>0</v>
      </c>
      <c r="BJ158" s="14" t="s">
        <v>85</v>
      </c>
      <c r="BK158" s="219">
        <f>ROUND(I158*H158,2)</f>
        <v>0</v>
      </c>
      <c r="BL158" s="14" t="s">
        <v>192</v>
      </c>
      <c r="BM158" s="218" t="s">
        <v>364</v>
      </c>
    </row>
    <row r="159" s="2" customFormat="1">
      <c r="A159" s="35"/>
      <c r="B159" s="36"/>
      <c r="C159" s="37"/>
      <c r="D159" s="220" t="s">
        <v>169</v>
      </c>
      <c r="E159" s="37"/>
      <c r="F159" s="221" t="s">
        <v>229</v>
      </c>
      <c r="G159" s="37"/>
      <c r="H159" s="37"/>
      <c r="I159" s="222"/>
      <c r="J159" s="37"/>
      <c r="K159" s="37"/>
      <c r="L159" s="41"/>
      <c r="M159" s="223"/>
      <c r="N159" s="224"/>
      <c r="O159" s="88"/>
      <c r="P159" s="88"/>
      <c r="Q159" s="88"/>
      <c r="R159" s="88"/>
      <c r="S159" s="88"/>
      <c r="T159" s="89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4" t="s">
        <v>169</v>
      </c>
      <c r="AU159" s="14" t="s">
        <v>85</v>
      </c>
    </row>
    <row r="160" s="2" customFormat="1" ht="37.8" customHeight="1">
      <c r="A160" s="35"/>
      <c r="B160" s="36"/>
      <c r="C160" s="207" t="s">
        <v>244</v>
      </c>
      <c r="D160" s="207" t="s">
        <v>162</v>
      </c>
      <c r="E160" s="208" t="s">
        <v>230</v>
      </c>
      <c r="F160" s="209" t="s">
        <v>231</v>
      </c>
      <c r="G160" s="210" t="s">
        <v>222</v>
      </c>
      <c r="H160" s="211">
        <v>66.75</v>
      </c>
      <c r="I160" s="212"/>
      <c r="J160" s="213">
        <f>ROUND(I160*H160,2)</f>
        <v>0</v>
      </c>
      <c r="K160" s="209" t="s">
        <v>166</v>
      </c>
      <c r="L160" s="41"/>
      <c r="M160" s="214" t="s">
        <v>1</v>
      </c>
      <c r="N160" s="215" t="s">
        <v>42</v>
      </c>
      <c r="O160" s="88"/>
      <c r="P160" s="216">
        <f>O160*H160</f>
        <v>0</v>
      </c>
      <c r="Q160" s="216">
        <v>0.0075799999999999999</v>
      </c>
      <c r="R160" s="216">
        <f>Q160*H160</f>
        <v>0.505965</v>
      </c>
      <c r="S160" s="216">
        <v>0</v>
      </c>
      <c r="T160" s="217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18" t="s">
        <v>192</v>
      </c>
      <c r="AT160" s="218" t="s">
        <v>162</v>
      </c>
      <c r="AU160" s="218" t="s">
        <v>85</v>
      </c>
      <c r="AY160" s="14" t="s">
        <v>161</v>
      </c>
      <c r="BE160" s="219">
        <f>IF(N160="základní",J160,0)</f>
        <v>0</v>
      </c>
      <c r="BF160" s="219">
        <f>IF(N160="snížená",J160,0)</f>
        <v>0</v>
      </c>
      <c r="BG160" s="219">
        <f>IF(N160="zákl. přenesená",J160,0)</f>
        <v>0</v>
      </c>
      <c r="BH160" s="219">
        <f>IF(N160="sníž. přenesená",J160,0)</f>
        <v>0</v>
      </c>
      <c r="BI160" s="219">
        <f>IF(N160="nulová",J160,0)</f>
        <v>0</v>
      </c>
      <c r="BJ160" s="14" t="s">
        <v>85</v>
      </c>
      <c r="BK160" s="219">
        <f>ROUND(I160*H160,2)</f>
        <v>0</v>
      </c>
      <c r="BL160" s="14" t="s">
        <v>192</v>
      </c>
      <c r="BM160" s="218" t="s">
        <v>365</v>
      </c>
    </row>
    <row r="161" s="2" customFormat="1">
      <c r="A161" s="35"/>
      <c r="B161" s="36"/>
      <c r="C161" s="37"/>
      <c r="D161" s="220" t="s">
        <v>169</v>
      </c>
      <c r="E161" s="37"/>
      <c r="F161" s="221" t="s">
        <v>233</v>
      </c>
      <c r="G161" s="37"/>
      <c r="H161" s="37"/>
      <c r="I161" s="222"/>
      <c r="J161" s="37"/>
      <c r="K161" s="37"/>
      <c r="L161" s="41"/>
      <c r="M161" s="223"/>
      <c r="N161" s="224"/>
      <c r="O161" s="88"/>
      <c r="P161" s="88"/>
      <c r="Q161" s="88"/>
      <c r="R161" s="88"/>
      <c r="S161" s="88"/>
      <c r="T161" s="89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14" t="s">
        <v>169</v>
      </c>
      <c r="AU161" s="14" t="s">
        <v>85</v>
      </c>
    </row>
    <row r="162" s="2" customFormat="1" ht="24.15" customHeight="1">
      <c r="A162" s="35"/>
      <c r="B162" s="36"/>
      <c r="C162" s="207" t="s">
        <v>192</v>
      </c>
      <c r="D162" s="207" t="s">
        <v>162</v>
      </c>
      <c r="E162" s="208" t="s">
        <v>235</v>
      </c>
      <c r="F162" s="209" t="s">
        <v>236</v>
      </c>
      <c r="G162" s="210" t="s">
        <v>222</v>
      </c>
      <c r="H162" s="211">
        <v>66.75</v>
      </c>
      <c r="I162" s="212"/>
      <c r="J162" s="213">
        <f>ROUND(I162*H162,2)</f>
        <v>0</v>
      </c>
      <c r="K162" s="209" t="s">
        <v>166</v>
      </c>
      <c r="L162" s="41"/>
      <c r="M162" s="214" t="s">
        <v>1</v>
      </c>
      <c r="N162" s="215" t="s">
        <v>42</v>
      </c>
      <c r="O162" s="88"/>
      <c r="P162" s="216">
        <f>O162*H162</f>
        <v>0</v>
      </c>
      <c r="Q162" s="216">
        <v>0</v>
      </c>
      <c r="R162" s="216">
        <f>Q162*H162</f>
        <v>0</v>
      </c>
      <c r="S162" s="216">
        <v>0.0030000000000000001</v>
      </c>
      <c r="T162" s="217">
        <f>S162*H162</f>
        <v>0.20025000000000001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18" t="s">
        <v>192</v>
      </c>
      <c r="AT162" s="218" t="s">
        <v>162</v>
      </c>
      <c r="AU162" s="218" t="s">
        <v>85</v>
      </c>
      <c r="AY162" s="14" t="s">
        <v>161</v>
      </c>
      <c r="BE162" s="219">
        <f>IF(N162="základní",J162,0)</f>
        <v>0</v>
      </c>
      <c r="BF162" s="219">
        <f>IF(N162="snížená",J162,0)</f>
        <v>0</v>
      </c>
      <c r="BG162" s="219">
        <f>IF(N162="zákl. přenesená",J162,0)</f>
        <v>0</v>
      </c>
      <c r="BH162" s="219">
        <f>IF(N162="sníž. přenesená",J162,0)</f>
        <v>0</v>
      </c>
      <c r="BI162" s="219">
        <f>IF(N162="nulová",J162,0)</f>
        <v>0</v>
      </c>
      <c r="BJ162" s="14" t="s">
        <v>85</v>
      </c>
      <c r="BK162" s="219">
        <f>ROUND(I162*H162,2)</f>
        <v>0</v>
      </c>
      <c r="BL162" s="14" t="s">
        <v>192</v>
      </c>
      <c r="BM162" s="218" t="s">
        <v>366</v>
      </c>
    </row>
    <row r="163" s="2" customFormat="1">
      <c r="A163" s="35"/>
      <c r="B163" s="36"/>
      <c r="C163" s="37"/>
      <c r="D163" s="220" t="s">
        <v>169</v>
      </c>
      <c r="E163" s="37"/>
      <c r="F163" s="221" t="s">
        <v>238</v>
      </c>
      <c r="G163" s="37"/>
      <c r="H163" s="37"/>
      <c r="I163" s="222"/>
      <c r="J163" s="37"/>
      <c r="K163" s="37"/>
      <c r="L163" s="41"/>
      <c r="M163" s="223"/>
      <c r="N163" s="224"/>
      <c r="O163" s="88"/>
      <c r="P163" s="88"/>
      <c r="Q163" s="88"/>
      <c r="R163" s="88"/>
      <c r="S163" s="88"/>
      <c r="T163" s="89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14" t="s">
        <v>169</v>
      </c>
      <c r="AU163" s="14" t="s">
        <v>85</v>
      </c>
    </row>
    <row r="164" s="2" customFormat="1" ht="24.15" customHeight="1">
      <c r="A164" s="35"/>
      <c r="B164" s="36"/>
      <c r="C164" s="207" t="s">
        <v>254</v>
      </c>
      <c r="D164" s="207" t="s">
        <v>162</v>
      </c>
      <c r="E164" s="208" t="s">
        <v>240</v>
      </c>
      <c r="F164" s="209" t="s">
        <v>241</v>
      </c>
      <c r="G164" s="210" t="s">
        <v>222</v>
      </c>
      <c r="H164" s="211">
        <v>66.75</v>
      </c>
      <c r="I164" s="212"/>
      <c r="J164" s="213">
        <f>ROUND(I164*H164,2)</f>
        <v>0</v>
      </c>
      <c r="K164" s="209" t="s">
        <v>166</v>
      </c>
      <c r="L164" s="41"/>
      <c r="M164" s="214" t="s">
        <v>1</v>
      </c>
      <c r="N164" s="215" t="s">
        <v>42</v>
      </c>
      <c r="O164" s="88"/>
      <c r="P164" s="216">
        <f>O164*H164</f>
        <v>0</v>
      </c>
      <c r="Q164" s="216">
        <v>0.00029999999999999997</v>
      </c>
      <c r="R164" s="216">
        <f>Q164*H164</f>
        <v>0.020024999999999998</v>
      </c>
      <c r="S164" s="216">
        <v>0</v>
      </c>
      <c r="T164" s="217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18" t="s">
        <v>192</v>
      </c>
      <c r="AT164" s="218" t="s">
        <v>162</v>
      </c>
      <c r="AU164" s="218" t="s">
        <v>85</v>
      </c>
      <c r="AY164" s="14" t="s">
        <v>161</v>
      </c>
      <c r="BE164" s="219">
        <f>IF(N164="základní",J164,0)</f>
        <v>0</v>
      </c>
      <c r="BF164" s="219">
        <f>IF(N164="snížená",J164,0)</f>
        <v>0</v>
      </c>
      <c r="BG164" s="219">
        <f>IF(N164="zákl. přenesená",J164,0)</f>
        <v>0</v>
      </c>
      <c r="BH164" s="219">
        <f>IF(N164="sníž. přenesená",J164,0)</f>
        <v>0</v>
      </c>
      <c r="BI164" s="219">
        <f>IF(N164="nulová",J164,0)</f>
        <v>0</v>
      </c>
      <c r="BJ164" s="14" t="s">
        <v>85</v>
      </c>
      <c r="BK164" s="219">
        <f>ROUND(I164*H164,2)</f>
        <v>0</v>
      </c>
      <c r="BL164" s="14" t="s">
        <v>192</v>
      </c>
      <c r="BM164" s="218" t="s">
        <v>367</v>
      </c>
    </row>
    <row r="165" s="2" customFormat="1">
      <c r="A165" s="35"/>
      <c r="B165" s="36"/>
      <c r="C165" s="37"/>
      <c r="D165" s="220" t="s">
        <v>169</v>
      </c>
      <c r="E165" s="37"/>
      <c r="F165" s="221" t="s">
        <v>243</v>
      </c>
      <c r="G165" s="37"/>
      <c r="H165" s="37"/>
      <c r="I165" s="222"/>
      <c r="J165" s="37"/>
      <c r="K165" s="37"/>
      <c r="L165" s="41"/>
      <c r="M165" s="223"/>
      <c r="N165" s="224"/>
      <c r="O165" s="88"/>
      <c r="P165" s="88"/>
      <c r="Q165" s="88"/>
      <c r="R165" s="88"/>
      <c r="S165" s="88"/>
      <c r="T165" s="89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T165" s="14" t="s">
        <v>169</v>
      </c>
      <c r="AU165" s="14" t="s">
        <v>85</v>
      </c>
    </row>
    <row r="166" s="2" customFormat="1" ht="49.05" customHeight="1">
      <c r="A166" s="35"/>
      <c r="B166" s="36"/>
      <c r="C166" s="236" t="s">
        <v>259</v>
      </c>
      <c r="D166" s="236" t="s">
        <v>201</v>
      </c>
      <c r="E166" s="237" t="s">
        <v>245</v>
      </c>
      <c r="F166" s="238" t="s">
        <v>246</v>
      </c>
      <c r="G166" s="239" t="s">
        <v>222</v>
      </c>
      <c r="H166" s="240">
        <v>73.424999999999997</v>
      </c>
      <c r="I166" s="241"/>
      <c r="J166" s="242">
        <f>ROUND(I166*H166,2)</f>
        <v>0</v>
      </c>
      <c r="K166" s="238" t="s">
        <v>166</v>
      </c>
      <c r="L166" s="243"/>
      <c r="M166" s="244" t="s">
        <v>1</v>
      </c>
      <c r="N166" s="245" t="s">
        <v>42</v>
      </c>
      <c r="O166" s="88"/>
      <c r="P166" s="216">
        <f>O166*H166</f>
        <v>0</v>
      </c>
      <c r="Q166" s="216">
        <v>0.0025999999999999999</v>
      </c>
      <c r="R166" s="216">
        <f>Q166*H166</f>
        <v>0.19090499999999999</v>
      </c>
      <c r="S166" s="216">
        <v>0</v>
      </c>
      <c r="T166" s="21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18" t="s">
        <v>204</v>
      </c>
      <c r="AT166" s="218" t="s">
        <v>201</v>
      </c>
      <c r="AU166" s="218" t="s">
        <v>85</v>
      </c>
      <c r="AY166" s="14" t="s">
        <v>161</v>
      </c>
      <c r="BE166" s="219">
        <f>IF(N166="základní",J166,0)</f>
        <v>0</v>
      </c>
      <c r="BF166" s="219">
        <f>IF(N166="snížená",J166,0)</f>
        <v>0</v>
      </c>
      <c r="BG166" s="219">
        <f>IF(N166="zákl. přenesená",J166,0)</f>
        <v>0</v>
      </c>
      <c r="BH166" s="219">
        <f>IF(N166="sníž. přenesená",J166,0)</f>
        <v>0</v>
      </c>
      <c r="BI166" s="219">
        <f>IF(N166="nulová",J166,0)</f>
        <v>0</v>
      </c>
      <c r="BJ166" s="14" t="s">
        <v>85</v>
      </c>
      <c r="BK166" s="219">
        <f>ROUND(I166*H166,2)</f>
        <v>0</v>
      </c>
      <c r="BL166" s="14" t="s">
        <v>192</v>
      </c>
      <c r="BM166" s="218" t="s">
        <v>368</v>
      </c>
    </row>
    <row r="167" s="12" customFormat="1">
      <c r="A167" s="12"/>
      <c r="B167" s="225"/>
      <c r="C167" s="226"/>
      <c r="D167" s="227" t="s">
        <v>180</v>
      </c>
      <c r="E167" s="226"/>
      <c r="F167" s="228" t="s">
        <v>369</v>
      </c>
      <c r="G167" s="226"/>
      <c r="H167" s="229">
        <v>73.424999999999997</v>
      </c>
      <c r="I167" s="230"/>
      <c r="J167" s="226"/>
      <c r="K167" s="226"/>
      <c r="L167" s="231"/>
      <c r="M167" s="232"/>
      <c r="N167" s="233"/>
      <c r="O167" s="233"/>
      <c r="P167" s="233"/>
      <c r="Q167" s="233"/>
      <c r="R167" s="233"/>
      <c r="S167" s="233"/>
      <c r="T167" s="234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T167" s="235" t="s">
        <v>180</v>
      </c>
      <c r="AU167" s="235" t="s">
        <v>85</v>
      </c>
      <c r="AV167" s="12" t="s">
        <v>87</v>
      </c>
      <c r="AW167" s="12" t="s">
        <v>4</v>
      </c>
      <c r="AX167" s="12" t="s">
        <v>85</v>
      </c>
      <c r="AY167" s="235" t="s">
        <v>161</v>
      </c>
    </row>
    <row r="168" s="2" customFormat="1" ht="21.75" customHeight="1">
      <c r="A168" s="35"/>
      <c r="B168" s="36"/>
      <c r="C168" s="207" t="s">
        <v>264</v>
      </c>
      <c r="D168" s="207" t="s">
        <v>162</v>
      </c>
      <c r="E168" s="208" t="s">
        <v>249</v>
      </c>
      <c r="F168" s="209" t="s">
        <v>250</v>
      </c>
      <c r="G168" s="210" t="s">
        <v>251</v>
      </c>
      <c r="H168" s="211">
        <v>33.25</v>
      </c>
      <c r="I168" s="212"/>
      <c r="J168" s="213">
        <f>ROUND(I168*H168,2)</f>
        <v>0</v>
      </c>
      <c r="K168" s="209" t="s">
        <v>166</v>
      </c>
      <c r="L168" s="41"/>
      <c r="M168" s="214" t="s">
        <v>1</v>
      </c>
      <c r="N168" s="215" t="s">
        <v>42</v>
      </c>
      <c r="O168" s="88"/>
      <c r="P168" s="216">
        <f>O168*H168</f>
        <v>0</v>
      </c>
      <c r="Q168" s="216">
        <v>0</v>
      </c>
      <c r="R168" s="216">
        <f>Q168*H168</f>
        <v>0</v>
      </c>
      <c r="S168" s="216">
        <v>0.00029999999999999997</v>
      </c>
      <c r="T168" s="217">
        <f>S168*H168</f>
        <v>0.0099749999999999995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18" t="s">
        <v>192</v>
      </c>
      <c r="AT168" s="218" t="s">
        <v>162</v>
      </c>
      <c r="AU168" s="218" t="s">
        <v>85</v>
      </c>
      <c r="AY168" s="14" t="s">
        <v>161</v>
      </c>
      <c r="BE168" s="219">
        <f>IF(N168="základní",J168,0)</f>
        <v>0</v>
      </c>
      <c r="BF168" s="219">
        <f>IF(N168="snížená",J168,0)</f>
        <v>0</v>
      </c>
      <c r="BG168" s="219">
        <f>IF(N168="zákl. přenesená",J168,0)</f>
        <v>0</v>
      </c>
      <c r="BH168" s="219">
        <f>IF(N168="sníž. přenesená",J168,0)</f>
        <v>0</v>
      </c>
      <c r="BI168" s="219">
        <f>IF(N168="nulová",J168,0)</f>
        <v>0</v>
      </c>
      <c r="BJ168" s="14" t="s">
        <v>85</v>
      </c>
      <c r="BK168" s="219">
        <f>ROUND(I168*H168,2)</f>
        <v>0</v>
      </c>
      <c r="BL168" s="14" t="s">
        <v>192</v>
      </c>
      <c r="BM168" s="218" t="s">
        <v>370</v>
      </c>
    </row>
    <row r="169" s="2" customFormat="1">
      <c r="A169" s="35"/>
      <c r="B169" s="36"/>
      <c r="C169" s="37"/>
      <c r="D169" s="220" t="s">
        <v>169</v>
      </c>
      <c r="E169" s="37"/>
      <c r="F169" s="221" t="s">
        <v>253</v>
      </c>
      <c r="G169" s="37"/>
      <c r="H169" s="37"/>
      <c r="I169" s="222"/>
      <c r="J169" s="37"/>
      <c r="K169" s="37"/>
      <c r="L169" s="41"/>
      <c r="M169" s="223"/>
      <c r="N169" s="224"/>
      <c r="O169" s="88"/>
      <c r="P169" s="88"/>
      <c r="Q169" s="88"/>
      <c r="R169" s="88"/>
      <c r="S169" s="88"/>
      <c r="T169" s="89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T169" s="14" t="s">
        <v>169</v>
      </c>
      <c r="AU169" s="14" t="s">
        <v>85</v>
      </c>
    </row>
    <row r="170" s="2" customFormat="1" ht="16.5" customHeight="1">
      <c r="A170" s="35"/>
      <c r="B170" s="36"/>
      <c r="C170" s="207" t="s">
        <v>269</v>
      </c>
      <c r="D170" s="207" t="s">
        <v>162</v>
      </c>
      <c r="E170" s="208" t="s">
        <v>255</v>
      </c>
      <c r="F170" s="209" t="s">
        <v>256</v>
      </c>
      <c r="G170" s="210" t="s">
        <v>251</v>
      </c>
      <c r="H170" s="211">
        <v>33.25</v>
      </c>
      <c r="I170" s="212"/>
      <c r="J170" s="213">
        <f>ROUND(I170*H170,2)</f>
        <v>0</v>
      </c>
      <c r="K170" s="209" t="s">
        <v>166</v>
      </c>
      <c r="L170" s="41"/>
      <c r="M170" s="214" t="s">
        <v>1</v>
      </c>
      <c r="N170" s="215" t="s">
        <v>42</v>
      </c>
      <c r="O170" s="88"/>
      <c r="P170" s="216">
        <f>O170*H170</f>
        <v>0</v>
      </c>
      <c r="Q170" s="216">
        <v>1.0000000000000001E-05</v>
      </c>
      <c r="R170" s="216">
        <f>Q170*H170</f>
        <v>0.0003325</v>
      </c>
      <c r="S170" s="216">
        <v>0</v>
      </c>
      <c r="T170" s="217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18" t="s">
        <v>192</v>
      </c>
      <c r="AT170" s="218" t="s">
        <v>162</v>
      </c>
      <c r="AU170" s="218" t="s">
        <v>85</v>
      </c>
      <c r="AY170" s="14" t="s">
        <v>161</v>
      </c>
      <c r="BE170" s="219">
        <f>IF(N170="základní",J170,0)</f>
        <v>0</v>
      </c>
      <c r="BF170" s="219">
        <f>IF(N170="snížená",J170,0)</f>
        <v>0</v>
      </c>
      <c r="BG170" s="219">
        <f>IF(N170="zákl. přenesená",J170,0)</f>
        <v>0</v>
      </c>
      <c r="BH170" s="219">
        <f>IF(N170="sníž. přenesená",J170,0)</f>
        <v>0</v>
      </c>
      <c r="BI170" s="219">
        <f>IF(N170="nulová",J170,0)</f>
        <v>0</v>
      </c>
      <c r="BJ170" s="14" t="s">
        <v>85</v>
      </c>
      <c r="BK170" s="219">
        <f>ROUND(I170*H170,2)</f>
        <v>0</v>
      </c>
      <c r="BL170" s="14" t="s">
        <v>192</v>
      </c>
      <c r="BM170" s="218" t="s">
        <v>371</v>
      </c>
    </row>
    <row r="171" s="2" customFormat="1">
      <c r="A171" s="35"/>
      <c r="B171" s="36"/>
      <c r="C171" s="37"/>
      <c r="D171" s="220" t="s">
        <v>169</v>
      </c>
      <c r="E171" s="37"/>
      <c r="F171" s="221" t="s">
        <v>258</v>
      </c>
      <c r="G171" s="37"/>
      <c r="H171" s="37"/>
      <c r="I171" s="222"/>
      <c r="J171" s="37"/>
      <c r="K171" s="37"/>
      <c r="L171" s="41"/>
      <c r="M171" s="223"/>
      <c r="N171" s="224"/>
      <c r="O171" s="88"/>
      <c r="P171" s="88"/>
      <c r="Q171" s="88"/>
      <c r="R171" s="88"/>
      <c r="S171" s="88"/>
      <c r="T171" s="89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14" t="s">
        <v>169</v>
      </c>
      <c r="AU171" s="14" t="s">
        <v>85</v>
      </c>
    </row>
    <row r="172" s="2" customFormat="1" ht="16.5" customHeight="1">
      <c r="A172" s="35"/>
      <c r="B172" s="36"/>
      <c r="C172" s="236" t="s">
        <v>7</v>
      </c>
      <c r="D172" s="236" t="s">
        <v>201</v>
      </c>
      <c r="E172" s="237" t="s">
        <v>260</v>
      </c>
      <c r="F172" s="238" t="s">
        <v>261</v>
      </c>
      <c r="G172" s="239" t="s">
        <v>251</v>
      </c>
      <c r="H172" s="240">
        <v>33.686</v>
      </c>
      <c r="I172" s="241"/>
      <c r="J172" s="242">
        <f>ROUND(I172*H172,2)</f>
        <v>0</v>
      </c>
      <c r="K172" s="238" t="s">
        <v>166</v>
      </c>
      <c r="L172" s="243"/>
      <c r="M172" s="244" t="s">
        <v>1</v>
      </c>
      <c r="N172" s="245" t="s">
        <v>42</v>
      </c>
      <c r="O172" s="88"/>
      <c r="P172" s="216">
        <f>O172*H172</f>
        <v>0</v>
      </c>
      <c r="Q172" s="216">
        <v>8.0000000000000007E-05</v>
      </c>
      <c r="R172" s="216">
        <f>Q172*H172</f>
        <v>0.0026948800000000002</v>
      </c>
      <c r="S172" s="216">
        <v>0</v>
      </c>
      <c r="T172" s="217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18" t="s">
        <v>204</v>
      </c>
      <c r="AT172" s="218" t="s">
        <v>201</v>
      </c>
      <c r="AU172" s="218" t="s">
        <v>85</v>
      </c>
      <c r="AY172" s="14" t="s">
        <v>161</v>
      </c>
      <c r="BE172" s="219">
        <f>IF(N172="základní",J172,0)</f>
        <v>0</v>
      </c>
      <c r="BF172" s="219">
        <f>IF(N172="snížená",J172,0)</f>
        <v>0</v>
      </c>
      <c r="BG172" s="219">
        <f>IF(N172="zákl. přenesená",J172,0)</f>
        <v>0</v>
      </c>
      <c r="BH172" s="219">
        <f>IF(N172="sníž. přenesená",J172,0)</f>
        <v>0</v>
      </c>
      <c r="BI172" s="219">
        <f>IF(N172="nulová",J172,0)</f>
        <v>0</v>
      </c>
      <c r="BJ172" s="14" t="s">
        <v>85</v>
      </c>
      <c r="BK172" s="219">
        <f>ROUND(I172*H172,2)</f>
        <v>0</v>
      </c>
      <c r="BL172" s="14" t="s">
        <v>192</v>
      </c>
      <c r="BM172" s="218" t="s">
        <v>372</v>
      </c>
    </row>
    <row r="173" s="12" customFormat="1">
      <c r="A173" s="12"/>
      <c r="B173" s="225"/>
      <c r="C173" s="226"/>
      <c r="D173" s="227" t="s">
        <v>180</v>
      </c>
      <c r="E173" s="226"/>
      <c r="F173" s="228" t="s">
        <v>373</v>
      </c>
      <c r="G173" s="226"/>
      <c r="H173" s="229">
        <v>33.686</v>
      </c>
      <c r="I173" s="230"/>
      <c r="J173" s="226"/>
      <c r="K173" s="226"/>
      <c r="L173" s="231"/>
      <c r="M173" s="232"/>
      <c r="N173" s="233"/>
      <c r="O173" s="233"/>
      <c r="P173" s="233"/>
      <c r="Q173" s="233"/>
      <c r="R173" s="233"/>
      <c r="S173" s="233"/>
      <c r="T173" s="234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T173" s="235" t="s">
        <v>180</v>
      </c>
      <c r="AU173" s="235" t="s">
        <v>85</v>
      </c>
      <c r="AV173" s="12" t="s">
        <v>87</v>
      </c>
      <c r="AW173" s="12" t="s">
        <v>4</v>
      </c>
      <c r="AX173" s="12" t="s">
        <v>85</v>
      </c>
      <c r="AY173" s="235" t="s">
        <v>161</v>
      </c>
    </row>
    <row r="174" s="2" customFormat="1" ht="16.5" customHeight="1">
      <c r="A174" s="35"/>
      <c r="B174" s="36"/>
      <c r="C174" s="207" t="s">
        <v>280</v>
      </c>
      <c r="D174" s="207" t="s">
        <v>162</v>
      </c>
      <c r="E174" s="208" t="s">
        <v>265</v>
      </c>
      <c r="F174" s="209" t="s">
        <v>266</v>
      </c>
      <c r="G174" s="210" t="s">
        <v>251</v>
      </c>
      <c r="H174" s="211">
        <v>1.7</v>
      </c>
      <c r="I174" s="212"/>
      <c r="J174" s="213">
        <f>ROUND(I174*H174,2)</f>
        <v>0</v>
      </c>
      <c r="K174" s="209" t="s">
        <v>166</v>
      </c>
      <c r="L174" s="41"/>
      <c r="M174" s="214" t="s">
        <v>1</v>
      </c>
      <c r="N174" s="215" t="s">
        <v>42</v>
      </c>
      <c r="O174" s="88"/>
      <c r="P174" s="216">
        <f>O174*H174</f>
        <v>0</v>
      </c>
      <c r="Q174" s="216">
        <v>0</v>
      </c>
      <c r="R174" s="216">
        <f>Q174*H174</f>
        <v>0</v>
      </c>
      <c r="S174" s="216">
        <v>0</v>
      </c>
      <c r="T174" s="217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18" t="s">
        <v>192</v>
      </c>
      <c r="AT174" s="218" t="s">
        <v>162</v>
      </c>
      <c r="AU174" s="218" t="s">
        <v>85</v>
      </c>
      <c r="AY174" s="14" t="s">
        <v>161</v>
      </c>
      <c r="BE174" s="219">
        <f>IF(N174="základní",J174,0)</f>
        <v>0</v>
      </c>
      <c r="BF174" s="219">
        <f>IF(N174="snížená",J174,0)</f>
        <v>0</v>
      </c>
      <c r="BG174" s="219">
        <f>IF(N174="zákl. přenesená",J174,0)</f>
        <v>0</v>
      </c>
      <c r="BH174" s="219">
        <f>IF(N174="sníž. přenesená",J174,0)</f>
        <v>0</v>
      </c>
      <c r="BI174" s="219">
        <f>IF(N174="nulová",J174,0)</f>
        <v>0</v>
      </c>
      <c r="BJ174" s="14" t="s">
        <v>85</v>
      </c>
      <c r="BK174" s="219">
        <f>ROUND(I174*H174,2)</f>
        <v>0</v>
      </c>
      <c r="BL174" s="14" t="s">
        <v>192</v>
      </c>
      <c r="BM174" s="218" t="s">
        <v>374</v>
      </c>
    </row>
    <row r="175" s="2" customFormat="1">
      <c r="A175" s="35"/>
      <c r="B175" s="36"/>
      <c r="C175" s="37"/>
      <c r="D175" s="220" t="s">
        <v>169</v>
      </c>
      <c r="E175" s="37"/>
      <c r="F175" s="221" t="s">
        <v>268</v>
      </c>
      <c r="G175" s="37"/>
      <c r="H175" s="37"/>
      <c r="I175" s="222"/>
      <c r="J175" s="37"/>
      <c r="K175" s="37"/>
      <c r="L175" s="41"/>
      <c r="M175" s="223"/>
      <c r="N175" s="224"/>
      <c r="O175" s="88"/>
      <c r="P175" s="88"/>
      <c r="Q175" s="88"/>
      <c r="R175" s="88"/>
      <c r="S175" s="88"/>
      <c r="T175" s="89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14" t="s">
        <v>169</v>
      </c>
      <c r="AU175" s="14" t="s">
        <v>85</v>
      </c>
    </row>
    <row r="176" s="2" customFormat="1" ht="16.5" customHeight="1">
      <c r="A176" s="35"/>
      <c r="B176" s="36"/>
      <c r="C176" s="236" t="s">
        <v>286</v>
      </c>
      <c r="D176" s="236" t="s">
        <v>201</v>
      </c>
      <c r="E176" s="237" t="s">
        <v>270</v>
      </c>
      <c r="F176" s="238" t="s">
        <v>271</v>
      </c>
      <c r="G176" s="239" t="s">
        <v>251</v>
      </c>
      <c r="H176" s="240">
        <v>1.734</v>
      </c>
      <c r="I176" s="241"/>
      <c r="J176" s="242">
        <f>ROUND(I176*H176,2)</f>
        <v>0</v>
      </c>
      <c r="K176" s="238" t="s">
        <v>166</v>
      </c>
      <c r="L176" s="243"/>
      <c r="M176" s="244" t="s">
        <v>1</v>
      </c>
      <c r="N176" s="245" t="s">
        <v>42</v>
      </c>
      <c r="O176" s="88"/>
      <c r="P176" s="216">
        <f>O176*H176</f>
        <v>0</v>
      </c>
      <c r="Q176" s="216">
        <v>0.00017000000000000001</v>
      </c>
      <c r="R176" s="216">
        <f>Q176*H176</f>
        <v>0.00029478000000000002</v>
      </c>
      <c r="S176" s="216">
        <v>0</v>
      </c>
      <c r="T176" s="217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18" t="s">
        <v>204</v>
      </c>
      <c r="AT176" s="218" t="s">
        <v>201</v>
      </c>
      <c r="AU176" s="218" t="s">
        <v>85</v>
      </c>
      <c r="AY176" s="14" t="s">
        <v>161</v>
      </c>
      <c r="BE176" s="219">
        <f>IF(N176="základní",J176,0)</f>
        <v>0</v>
      </c>
      <c r="BF176" s="219">
        <f>IF(N176="snížená",J176,0)</f>
        <v>0</v>
      </c>
      <c r="BG176" s="219">
        <f>IF(N176="zákl. přenesená",J176,0)</f>
        <v>0</v>
      </c>
      <c r="BH176" s="219">
        <f>IF(N176="sníž. přenesená",J176,0)</f>
        <v>0</v>
      </c>
      <c r="BI176" s="219">
        <f>IF(N176="nulová",J176,0)</f>
        <v>0</v>
      </c>
      <c r="BJ176" s="14" t="s">
        <v>85</v>
      </c>
      <c r="BK176" s="219">
        <f>ROUND(I176*H176,2)</f>
        <v>0</v>
      </c>
      <c r="BL176" s="14" t="s">
        <v>192</v>
      </c>
      <c r="BM176" s="218" t="s">
        <v>375</v>
      </c>
    </row>
    <row r="177" s="12" customFormat="1">
      <c r="A177" s="12"/>
      <c r="B177" s="225"/>
      <c r="C177" s="226"/>
      <c r="D177" s="227" t="s">
        <v>180</v>
      </c>
      <c r="E177" s="226"/>
      <c r="F177" s="228" t="s">
        <v>376</v>
      </c>
      <c r="G177" s="226"/>
      <c r="H177" s="229">
        <v>1.734</v>
      </c>
      <c r="I177" s="230"/>
      <c r="J177" s="226"/>
      <c r="K177" s="226"/>
      <c r="L177" s="231"/>
      <c r="M177" s="232"/>
      <c r="N177" s="233"/>
      <c r="O177" s="233"/>
      <c r="P177" s="233"/>
      <c r="Q177" s="233"/>
      <c r="R177" s="233"/>
      <c r="S177" s="233"/>
      <c r="T177" s="234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T177" s="235" t="s">
        <v>180</v>
      </c>
      <c r="AU177" s="235" t="s">
        <v>85</v>
      </c>
      <c r="AV177" s="12" t="s">
        <v>87</v>
      </c>
      <c r="AW177" s="12" t="s">
        <v>4</v>
      </c>
      <c r="AX177" s="12" t="s">
        <v>85</v>
      </c>
      <c r="AY177" s="235" t="s">
        <v>161</v>
      </c>
    </row>
    <row r="178" s="2" customFormat="1" ht="44.25" customHeight="1">
      <c r="A178" s="35"/>
      <c r="B178" s="36"/>
      <c r="C178" s="207" t="s">
        <v>291</v>
      </c>
      <c r="D178" s="207" t="s">
        <v>162</v>
      </c>
      <c r="E178" s="208" t="s">
        <v>274</v>
      </c>
      <c r="F178" s="209" t="s">
        <v>275</v>
      </c>
      <c r="G178" s="210" t="s">
        <v>214</v>
      </c>
      <c r="H178" s="246"/>
      <c r="I178" s="212"/>
      <c r="J178" s="213">
        <f>ROUND(I178*H178,2)</f>
        <v>0</v>
      </c>
      <c r="K178" s="209" t="s">
        <v>166</v>
      </c>
      <c r="L178" s="41"/>
      <c r="M178" s="214" t="s">
        <v>1</v>
      </c>
      <c r="N178" s="215" t="s">
        <v>42</v>
      </c>
      <c r="O178" s="88"/>
      <c r="P178" s="216">
        <f>O178*H178</f>
        <v>0</v>
      </c>
      <c r="Q178" s="216">
        <v>0</v>
      </c>
      <c r="R178" s="216">
        <f>Q178*H178</f>
        <v>0</v>
      </c>
      <c r="S178" s="216">
        <v>0</v>
      </c>
      <c r="T178" s="217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18" t="s">
        <v>192</v>
      </c>
      <c r="AT178" s="218" t="s">
        <v>162</v>
      </c>
      <c r="AU178" s="218" t="s">
        <v>85</v>
      </c>
      <c r="AY178" s="14" t="s">
        <v>161</v>
      </c>
      <c r="BE178" s="219">
        <f>IF(N178="základní",J178,0)</f>
        <v>0</v>
      </c>
      <c r="BF178" s="219">
        <f>IF(N178="snížená",J178,0)</f>
        <v>0</v>
      </c>
      <c r="BG178" s="219">
        <f>IF(N178="zákl. přenesená",J178,0)</f>
        <v>0</v>
      </c>
      <c r="BH178" s="219">
        <f>IF(N178="sníž. přenesená",J178,0)</f>
        <v>0</v>
      </c>
      <c r="BI178" s="219">
        <f>IF(N178="nulová",J178,0)</f>
        <v>0</v>
      </c>
      <c r="BJ178" s="14" t="s">
        <v>85</v>
      </c>
      <c r="BK178" s="219">
        <f>ROUND(I178*H178,2)</f>
        <v>0</v>
      </c>
      <c r="BL178" s="14" t="s">
        <v>192</v>
      </c>
      <c r="BM178" s="218" t="s">
        <v>377</v>
      </c>
    </row>
    <row r="179" s="2" customFormat="1">
      <c r="A179" s="35"/>
      <c r="B179" s="36"/>
      <c r="C179" s="37"/>
      <c r="D179" s="220" t="s">
        <v>169</v>
      </c>
      <c r="E179" s="37"/>
      <c r="F179" s="221" t="s">
        <v>277</v>
      </c>
      <c r="G179" s="37"/>
      <c r="H179" s="37"/>
      <c r="I179" s="222"/>
      <c r="J179" s="37"/>
      <c r="K179" s="37"/>
      <c r="L179" s="41"/>
      <c r="M179" s="223"/>
      <c r="N179" s="224"/>
      <c r="O179" s="88"/>
      <c r="P179" s="88"/>
      <c r="Q179" s="88"/>
      <c r="R179" s="88"/>
      <c r="S179" s="88"/>
      <c r="T179" s="89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14" t="s">
        <v>169</v>
      </c>
      <c r="AU179" s="14" t="s">
        <v>85</v>
      </c>
    </row>
    <row r="180" s="11" customFormat="1" ht="25.92" customHeight="1">
      <c r="A180" s="11"/>
      <c r="B180" s="193"/>
      <c r="C180" s="194"/>
      <c r="D180" s="195" t="s">
        <v>76</v>
      </c>
      <c r="E180" s="196" t="s">
        <v>296</v>
      </c>
      <c r="F180" s="196" t="s">
        <v>297</v>
      </c>
      <c r="G180" s="194"/>
      <c r="H180" s="194"/>
      <c r="I180" s="197"/>
      <c r="J180" s="198">
        <f>BK180</f>
        <v>0</v>
      </c>
      <c r="K180" s="194"/>
      <c r="L180" s="199"/>
      <c r="M180" s="200"/>
      <c r="N180" s="201"/>
      <c r="O180" s="201"/>
      <c r="P180" s="202">
        <f>SUM(P181:P188)</f>
        <v>0</v>
      </c>
      <c r="Q180" s="201"/>
      <c r="R180" s="202">
        <f>SUM(R181:R188)</f>
        <v>0.12551619999999999</v>
      </c>
      <c r="S180" s="201"/>
      <c r="T180" s="203">
        <f>SUM(T181:T188)</f>
        <v>0.026650699999999999</v>
      </c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R180" s="204" t="s">
        <v>87</v>
      </c>
      <c r="AT180" s="205" t="s">
        <v>76</v>
      </c>
      <c r="AU180" s="205" t="s">
        <v>77</v>
      </c>
      <c r="AY180" s="204" t="s">
        <v>161</v>
      </c>
      <c r="BK180" s="206">
        <f>SUM(BK181:BK188)</f>
        <v>0</v>
      </c>
    </row>
    <row r="181" s="2" customFormat="1" ht="16.5" customHeight="1">
      <c r="A181" s="35"/>
      <c r="B181" s="36"/>
      <c r="C181" s="207" t="s">
        <v>298</v>
      </c>
      <c r="D181" s="207" t="s">
        <v>162</v>
      </c>
      <c r="E181" s="208" t="s">
        <v>299</v>
      </c>
      <c r="F181" s="209" t="s">
        <v>300</v>
      </c>
      <c r="G181" s="210" t="s">
        <v>222</v>
      </c>
      <c r="H181" s="211">
        <v>85.969999999999999</v>
      </c>
      <c r="I181" s="212"/>
      <c r="J181" s="213">
        <f>ROUND(I181*H181,2)</f>
        <v>0</v>
      </c>
      <c r="K181" s="209" t="s">
        <v>166</v>
      </c>
      <c r="L181" s="41"/>
      <c r="M181" s="214" t="s">
        <v>1</v>
      </c>
      <c r="N181" s="215" t="s">
        <v>42</v>
      </c>
      <c r="O181" s="88"/>
      <c r="P181" s="216">
        <f>O181*H181</f>
        <v>0</v>
      </c>
      <c r="Q181" s="216">
        <v>0.001</v>
      </c>
      <c r="R181" s="216">
        <f>Q181*H181</f>
        <v>0.085970000000000005</v>
      </c>
      <c r="S181" s="216">
        <v>0.00031</v>
      </c>
      <c r="T181" s="217">
        <f>S181*H181</f>
        <v>0.026650699999999999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18" t="s">
        <v>192</v>
      </c>
      <c r="AT181" s="218" t="s">
        <v>162</v>
      </c>
      <c r="AU181" s="218" t="s">
        <v>85</v>
      </c>
      <c r="AY181" s="14" t="s">
        <v>161</v>
      </c>
      <c r="BE181" s="219">
        <f>IF(N181="základní",J181,0)</f>
        <v>0</v>
      </c>
      <c r="BF181" s="219">
        <f>IF(N181="snížená",J181,0)</f>
        <v>0</v>
      </c>
      <c r="BG181" s="219">
        <f>IF(N181="zákl. přenesená",J181,0)</f>
        <v>0</v>
      </c>
      <c r="BH181" s="219">
        <f>IF(N181="sníž. přenesená",J181,0)</f>
        <v>0</v>
      </c>
      <c r="BI181" s="219">
        <f>IF(N181="nulová",J181,0)</f>
        <v>0</v>
      </c>
      <c r="BJ181" s="14" t="s">
        <v>85</v>
      </c>
      <c r="BK181" s="219">
        <f>ROUND(I181*H181,2)</f>
        <v>0</v>
      </c>
      <c r="BL181" s="14" t="s">
        <v>192</v>
      </c>
      <c r="BM181" s="218" t="s">
        <v>378</v>
      </c>
    </row>
    <row r="182" s="2" customFormat="1">
      <c r="A182" s="35"/>
      <c r="B182" s="36"/>
      <c r="C182" s="37"/>
      <c r="D182" s="220" t="s">
        <v>169</v>
      </c>
      <c r="E182" s="37"/>
      <c r="F182" s="221" t="s">
        <v>302</v>
      </c>
      <c r="G182" s="37"/>
      <c r="H182" s="37"/>
      <c r="I182" s="222"/>
      <c r="J182" s="37"/>
      <c r="K182" s="37"/>
      <c r="L182" s="41"/>
      <c r="M182" s="223"/>
      <c r="N182" s="224"/>
      <c r="O182" s="88"/>
      <c r="P182" s="88"/>
      <c r="Q182" s="88"/>
      <c r="R182" s="88"/>
      <c r="S182" s="88"/>
      <c r="T182" s="89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14" t="s">
        <v>169</v>
      </c>
      <c r="AU182" s="14" t="s">
        <v>85</v>
      </c>
    </row>
    <row r="183" s="2" customFormat="1" ht="24.15" customHeight="1">
      <c r="A183" s="35"/>
      <c r="B183" s="36"/>
      <c r="C183" s="207" t="s">
        <v>303</v>
      </c>
      <c r="D183" s="207" t="s">
        <v>162</v>
      </c>
      <c r="E183" s="208" t="s">
        <v>304</v>
      </c>
      <c r="F183" s="209" t="s">
        <v>305</v>
      </c>
      <c r="G183" s="210" t="s">
        <v>222</v>
      </c>
      <c r="H183" s="211">
        <v>85.969999999999999</v>
      </c>
      <c r="I183" s="212"/>
      <c r="J183" s="213">
        <f>ROUND(I183*H183,2)</f>
        <v>0</v>
      </c>
      <c r="K183" s="209" t="s">
        <v>166</v>
      </c>
      <c r="L183" s="41"/>
      <c r="M183" s="214" t="s">
        <v>1</v>
      </c>
      <c r="N183" s="215" t="s">
        <v>42</v>
      </c>
      <c r="O183" s="88"/>
      <c r="P183" s="216">
        <f>O183*H183</f>
        <v>0</v>
      </c>
      <c r="Q183" s="216">
        <v>0</v>
      </c>
      <c r="R183" s="216">
        <f>Q183*H183</f>
        <v>0</v>
      </c>
      <c r="S183" s="216">
        <v>0</v>
      </c>
      <c r="T183" s="217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18" t="s">
        <v>192</v>
      </c>
      <c r="AT183" s="218" t="s">
        <v>162</v>
      </c>
      <c r="AU183" s="218" t="s">
        <v>85</v>
      </c>
      <c r="AY183" s="14" t="s">
        <v>161</v>
      </c>
      <c r="BE183" s="219">
        <f>IF(N183="základní",J183,0)</f>
        <v>0</v>
      </c>
      <c r="BF183" s="219">
        <f>IF(N183="snížená",J183,0)</f>
        <v>0</v>
      </c>
      <c r="BG183" s="219">
        <f>IF(N183="zákl. přenesená",J183,0)</f>
        <v>0</v>
      </c>
      <c r="BH183" s="219">
        <f>IF(N183="sníž. přenesená",J183,0)</f>
        <v>0</v>
      </c>
      <c r="BI183" s="219">
        <f>IF(N183="nulová",J183,0)</f>
        <v>0</v>
      </c>
      <c r="BJ183" s="14" t="s">
        <v>85</v>
      </c>
      <c r="BK183" s="219">
        <f>ROUND(I183*H183,2)</f>
        <v>0</v>
      </c>
      <c r="BL183" s="14" t="s">
        <v>192</v>
      </c>
      <c r="BM183" s="218" t="s">
        <v>379</v>
      </c>
    </row>
    <row r="184" s="2" customFormat="1">
      <c r="A184" s="35"/>
      <c r="B184" s="36"/>
      <c r="C184" s="37"/>
      <c r="D184" s="220" t="s">
        <v>169</v>
      </c>
      <c r="E184" s="37"/>
      <c r="F184" s="221" t="s">
        <v>307</v>
      </c>
      <c r="G184" s="37"/>
      <c r="H184" s="37"/>
      <c r="I184" s="222"/>
      <c r="J184" s="37"/>
      <c r="K184" s="37"/>
      <c r="L184" s="41"/>
      <c r="M184" s="223"/>
      <c r="N184" s="224"/>
      <c r="O184" s="88"/>
      <c r="P184" s="88"/>
      <c r="Q184" s="88"/>
      <c r="R184" s="88"/>
      <c r="S184" s="88"/>
      <c r="T184" s="89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14" t="s">
        <v>169</v>
      </c>
      <c r="AU184" s="14" t="s">
        <v>85</v>
      </c>
    </row>
    <row r="185" s="2" customFormat="1" ht="33" customHeight="1">
      <c r="A185" s="35"/>
      <c r="B185" s="36"/>
      <c r="C185" s="207" t="s">
        <v>308</v>
      </c>
      <c r="D185" s="207" t="s">
        <v>162</v>
      </c>
      <c r="E185" s="208" t="s">
        <v>309</v>
      </c>
      <c r="F185" s="209" t="s">
        <v>310</v>
      </c>
      <c r="G185" s="210" t="s">
        <v>222</v>
      </c>
      <c r="H185" s="211">
        <v>85.969999999999999</v>
      </c>
      <c r="I185" s="212"/>
      <c r="J185" s="213">
        <f>ROUND(I185*H185,2)</f>
        <v>0</v>
      </c>
      <c r="K185" s="209" t="s">
        <v>166</v>
      </c>
      <c r="L185" s="41"/>
      <c r="M185" s="214" t="s">
        <v>1</v>
      </c>
      <c r="N185" s="215" t="s">
        <v>42</v>
      </c>
      <c r="O185" s="88"/>
      <c r="P185" s="216">
        <f>O185*H185</f>
        <v>0</v>
      </c>
      <c r="Q185" s="216">
        <v>0.00020000000000000001</v>
      </c>
      <c r="R185" s="216">
        <f>Q185*H185</f>
        <v>0.017194000000000001</v>
      </c>
      <c r="S185" s="216">
        <v>0</v>
      </c>
      <c r="T185" s="217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18" t="s">
        <v>192</v>
      </c>
      <c r="AT185" s="218" t="s">
        <v>162</v>
      </c>
      <c r="AU185" s="218" t="s">
        <v>85</v>
      </c>
      <c r="AY185" s="14" t="s">
        <v>161</v>
      </c>
      <c r="BE185" s="219">
        <f>IF(N185="základní",J185,0)</f>
        <v>0</v>
      </c>
      <c r="BF185" s="219">
        <f>IF(N185="snížená",J185,0)</f>
        <v>0</v>
      </c>
      <c r="BG185" s="219">
        <f>IF(N185="zákl. přenesená",J185,0)</f>
        <v>0</v>
      </c>
      <c r="BH185" s="219">
        <f>IF(N185="sníž. přenesená",J185,0)</f>
        <v>0</v>
      </c>
      <c r="BI185" s="219">
        <f>IF(N185="nulová",J185,0)</f>
        <v>0</v>
      </c>
      <c r="BJ185" s="14" t="s">
        <v>85</v>
      </c>
      <c r="BK185" s="219">
        <f>ROUND(I185*H185,2)</f>
        <v>0</v>
      </c>
      <c r="BL185" s="14" t="s">
        <v>192</v>
      </c>
      <c r="BM185" s="218" t="s">
        <v>380</v>
      </c>
    </row>
    <row r="186" s="2" customFormat="1">
      <c r="A186" s="35"/>
      <c r="B186" s="36"/>
      <c r="C186" s="37"/>
      <c r="D186" s="220" t="s">
        <v>169</v>
      </c>
      <c r="E186" s="37"/>
      <c r="F186" s="221" t="s">
        <v>312</v>
      </c>
      <c r="G186" s="37"/>
      <c r="H186" s="37"/>
      <c r="I186" s="222"/>
      <c r="J186" s="37"/>
      <c r="K186" s="37"/>
      <c r="L186" s="41"/>
      <c r="M186" s="223"/>
      <c r="N186" s="224"/>
      <c r="O186" s="88"/>
      <c r="P186" s="88"/>
      <c r="Q186" s="88"/>
      <c r="R186" s="88"/>
      <c r="S186" s="88"/>
      <c r="T186" s="89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T186" s="14" t="s">
        <v>169</v>
      </c>
      <c r="AU186" s="14" t="s">
        <v>85</v>
      </c>
    </row>
    <row r="187" s="2" customFormat="1" ht="37.8" customHeight="1">
      <c r="A187" s="35"/>
      <c r="B187" s="36"/>
      <c r="C187" s="207" t="s">
        <v>313</v>
      </c>
      <c r="D187" s="207" t="s">
        <v>162</v>
      </c>
      <c r="E187" s="208" t="s">
        <v>314</v>
      </c>
      <c r="F187" s="209" t="s">
        <v>315</v>
      </c>
      <c r="G187" s="210" t="s">
        <v>222</v>
      </c>
      <c r="H187" s="211">
        <v>85.969999999999999</v>
      </c>
      <c r="I187" s="212"/>
      <c r="J187" s="213">
        <f>ROUND(I187*H187,2)</f>
        <v>0</v>
      </c>
      <c r="K187" s="209" t="s">
        <v>166</v>
      </c>
      <c r="L187" s="41"/>
      <c r="M187" s="214" t="s">
        <v>1</v>
      </c>
      <c r="N187" s="215" t="s">
        <v>42</v>
      </c>
      <c r="O187" s="88"/>
      <c r="P187" s="216">
        <f>O187*H187</f>
        <v>0</v>
      </c>
      <c r="Q187" s="216">
        <v>0.00025999999999999998</v>
      </c>
      <c r="R187" s="216">
        <f>Q187*H187</f>
        <v>0.022352199999999999</v>
      </c>
      <c r="S187" s="216">
        <v>0</v>
      </c>
      <c r="T187" s="217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18" t="s">
        <v>192</v>
      </c>
      <c r="AT187" s="218" t="s">
        <v>162</v>
      </c>
      <c r="AU187" s="218" t="s">
        <v>85</v>
      </c>
      <c r="AY187" s="14" t="s">
        <v>161</v>
      </c>
      <c r="BE187" s="219">
        <f>IF(N187="základní",J187,0)</f>
        <v>0</v>
      </c>
      <c r="BF187" s="219">
        <f>IF(N187="snížená",J187,0)</f>
        <v>0</v>
      </c>
      <c r="BG187" s="219">
        <f>IF(N187="zákl. přenesená",J187,0)</f>
        <v>0</v>
      </c>
      <c r="BH187" s="219">
        <f>IF(N187="sníž. přenesená",J187,0)</f>
        <v>0</v>
      </c>
      <c r="BI187" s="219">
        <f>IF(N187="nulová",J187,0)</f>
        <v>0</v>
      </c>
      <c r="BJ187" s="14" t="s">
        <v>85</v>
      </c>
      <c r="BK187" s="219">
        <f>ROUND(I187*H187,2)</f>
        <v>0</v>
      </c>
      <c r="BL187" s="14" t="s">
        <v>192</v>
      </c>
      <c r="BM187" s="218" t="s">
        <v>381</v>
      </c>
    </row>
    <row r="188" s="2" customFormat="1">
      <c r="A188" s="35"/>
      <c r="B188" s="36"/>
      <c r="C188" s="37"/>
      <c r="D188" s="220" t="s">
        <v>169</v>
      </c>
      <c r="E188" s="37"/>
      <c r="F188" s="221" t="s">
        <v>317</v>
      </c>
      <c r="G188" s="37"/>
      <c r="H188" s="37"/>
      <c r="I188" s="222"/>
      <c r="J188" s="37"/>
      <c r="K188" s="37"/>
      <c r="L188" s="41"/>
      <c r="M188" s="223"/>
      <c r="N188" s="224"/>
      <c r="O188" s="88"/>
      <c r="P188" s="88"/>
      <c r="Q188" s="88"/>
      <c r="R188" s="88"/>
      <c r="S188" s="88"/>
      <c r="T188" s="89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14" t="s">
        <v>169</v>
      </c>
      <c r="AU188" s="14" t="s">
        <v>85</v>
      </c>
    </row>
    <row r="189" s="11" customFormat="1" ht="25.92" customHeight="1">
      <c r="A189" s="11"/>
      <c r="B189" s="193"/>
      <c r="C189" s="194"/>
      <c r="D189" s="195" t="s">
        <v>76</v>
      </c>
      <c r="E189" s="196" t="s">
        <v>382</v>
      </c>
      <c r="F189" s="196" t="s">
        <v>383</v>
      </c>
      <c r="G189" s="194"/>
      <c r="H189" s="194"/>
      <c r="I189" s="197"/>
      <c r="J189" s="198">
        <f>BK189</f>
        <v>0</v>
      </c>
      <c r="K189" s="194"/>
      <c r="L189" s="199"/>
      <c r="M189" s="200"/>
      <c r="N189" s="201"/>
      <c r="O189" s="201"/>
      <c r="P189" s="202">
        <f>P190</f>
        <v>0</v>
      </c>
      <c r="Q189" s="201"/>
      <c r="R189" s="202">
        <f>R190</f>
        <v>0</v>
      </c>
      <c r="S189" s="201"/>
      <c r="T189" s="203">
        <f>T190</f>
        <v>0</v>
      </c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R189" s="204" t="s">
        <v>87</v>
      </c>
      <c r="AT189" s="205" t="s">
        <v>76</v>
      </c>
      <c r="AU189" s="205" t="s">
        <v>77</v>
      </c>
      <c r="AY189" s="204" t="s">
        <v>161</v>
      </c>
      <c r="BK189" s="206">
        <f>BK190</f>
        <v>0</v>
      </c>
    </row>
    <row r="190" s="2" customFormat="1" ht="24.15" customHeight="1">
      <c r="A190" s="35"/>
      <c r="B190" s="36"/>
      <c r="C190" s="207" t="s">
        <v>384</v>
      </c>
      <c r="D190" s="207" t="s">
        <v>162</v>
      </c>
      <c r="E190" s="208" t="s">
        <v>385</v>
      </c>
      <c r="F190" s="209" t="s">
        <v>386</v>
      </c>
      <c r="G190" s="210" t="s">
        <v>387</v>
      </c>
      <c r="H190" s="211">
        <v>1</v>
      </c>
      <c r="I190" s="212"/>
      <c r="J190" s="213">
        <f>ROUND(I190*H190,2)</f>
        <v>0</v>
      </c>
      <c r="K190" s="209" t="s">
        <v>1</v>
      </c>
      <c r="L190" s="41"/>
      <c r="M190" s="214" t="s">
        <v>1</v>
      </c>
      <c r="N190" s="215" t="s">
        <v>42</v>
      </c>
      <c r="O190" s="88"/>
      <c r="P190" s="216">
        <f>O190*H190</f>
        <v>0</v>
      </c>
      <c r="Q190" s="216">
        <v>0</v>
      </c>
      <c r="R190" s="216">
        <f>Q190*H190</f>
        <v>0</v>
      </c>
      <c r="S190" s="216">
        <v>0</v>
      </c>
      <c r="T190" s="217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18" t="s">
        <v>192</v>
      </c>
      <c r="AT190" s="218" t="s">
        <v>162</v>
      </c>
      <c r="AU190" s="218" t="s">
        <v>85</v>
      </c>
      <c r="AY190" s="14" t="s">
        <v>161</v>
      </c>
      <c r="BE190" s="219">
        <f>IF(N190="základní",J190,0)</f>
        <v>0</v>
      </c>
      <c r="BF190" s="219">
        <f>IF(N190="snížená",J190,0)</f>
        <v>0</v>
      </c>
      <c r="BG190" s="219">
        <f>IF(N190="zákl. přenesená",J190,0)</f>
        <v>0</v>
      </c>
      <c r="BH190" s="219">
        <f>IF(N190="sníž. přenesená",J190,0)</f>
        <v>0</v>
      </c>
      <c r="BI190" s="219">
        <f>IF(N190="nulová",J190,0)</f>
        <v>0</v>
      </c>
      <c r="BJ190" s="14" t="s">
        <v>85</v>
      </c>
      <c r="BK190" s="219">
        <f>ROUND(I190*H190,2)</f>
        <v>0</v>
      </c>
      <c r="BL190" s="14" t="s">
        <v>192</v>
      </c>
      <c r="BM190" s="218" t="s">
        <v>388</v>
      </c>
    </row>
    <row r="191" s="11" customFormat="1" ht="25.92" customHeight="1">
      <c r="A191" s="11"/>
      <c r="B191" s="193"/>
      <c r="C191" s="194"/>
      <c r="D191" s="195" t="s">
        <v>76</v>
      </c>
      <c r="E191" s="196" t="s">
        <v>389</v>
      </c>
      <c r="F191" s="196" t="s">
        <v>390</v>
      </c>
      <c r="G191" s="194"/>
      <c r="H191" s="194"/>
      <c r="I191" s="197"/>
      <c r="J191" s="198">
        <f>BK191</f>
        <v>0</v>
      </c>
      <c r="K191" s="194"/>
      <c r="L191" s="199"/>
      <c r="M191" s="200"/>
      <c r="N191" s="201"/>
      <c r="O191" s="201"/>
      <c r="P191" s="202">
        <f>SUM(P192:P193)</f>
        <v>0</v>
      </c>
      <c r="Q191" s="201"/>
      <c r="R191" s="202">
        <f>SUM(R192:R193)</f>
        <v>0</v>
      </c>
      <c r="S191" s="201"/>
      <c r="T191" s="203">
        <f>SUM(T192:T193)</f>
        <v>0</v>
      </c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R191" s="204" t="s">
        <v>167</v>
      </c>
      <c r="AT191" s="205" t="s">
        <v>76</v>
      </c>
      <c r="AU191" s="205" t="s">
        <v>77</v>
      </c>
      <c r="AY191" s="204" t="s">
        <v>161</v>
      </c>
      <c r="BK191" s="206">
        <f>SUM(BK192:BK193)</f>
        <v>0</v>
      </c>
    </row>
    <row r="192" s="2" customFormat="1" ht="24.15" customHeight="1">
      <c r="A192" s="35"/>
      <c r="B192" s="36"/>
      <c r="C192" s="207" t="s">
        <v>391</v>
      </c>
      <c r="D192" s="207" t="s">
        <v>162</v>
      </c>
      <c r="E192" s="208" t="s">
        <v>392</v>
      </c>
      <c r="F192" s="209" t="s">
        <v>393</v>
      </c>
      <c r="G192" s="210" t="s">
        <v>387</v>
      </c>
      <c r="H192" s="211">
        <v>1</v>
      </c>
      <c r="I192" s="212"/>
      <c r="J192" s="213">
        <f>ROUND(I192*H192,2)</f>
        <v>0</v>
      </c>
      <c r="K192" s="209" t="s">
        <v>1</v>
      </c>
      <c r="L192" s="41"/>
      <c r="M192" s="214" t="s">
        <v>1</v>
      </c>
      <c r="N192" s="215" t="s">
        <v>42</v>
      </c>
      <c r="O192" s="88"/>
      <c r="P192" s="216">
        <f>O192*H192</f>
        <v>0</v>
      </c>
      <c r="Q192" s="216">
        <v>0</v>
      </c>
      <c r="R192" s="216">
        <f>Q192*H192</f>
        <v>0</v>
      </c>
      <c r="S192" s="216">
        <v>0</v>
      </c>
      <c r="T192" s="217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18" t="s">
        <v>167</v>
      </c>
      <c r="AT192" s="218" t="s">
        <v>162</v>
      </c>
      <c r="AU192" s="218" t="s">
        <v>85</v>
      </c>
      <c r="AY192" s="14" t="s">
        <v>161</v>
      </c>
      <c r="BE192" s="219">
        <f>IF(N192="základní",J192,0)</f>
        <v>0</v>
      </c>
      <c r="BF192" s="219">
        <f>IF(N192="snížená",J192,0)</f>
        <v>0</v>
      </c>
      <c r="BG192" s="219">
        <f>IF(N192="zákl. přenesená",J192,0)</f>
        <v>0</v>
      </c>
      <c r="BH192" s="219">
        <f>IF(N192="sníž. přenesená",J192,0)</f>
        <v>0</v>
      </c>
      <c r="BI192" s="219">
        <f>IF(N192="nulová",J192,0)</f>
        <v>0</v>
      </c>
      <c r="BJ192" s="14" t="s">
        <v>85</v>
      </c>
      <c r="BK192" s="219">
        <f>ROUND(I192*H192,2)</f>
        <v>0</v>
      </c>
      <c r="BL192" s="14" t="s">
        <v>167</v>
      </c>
      <c r="BM192" s="218" t="s">
        <v>394</v>
      </c>
    </row>
    <row r="193" s="2" customFormat="1" ht="16.5" customHeight="1">
      <c r="A193" s="35"/>
      <c r="B193" s="36"/>
      <c r="C193" s="207" t="s">
        <v>395</v>
      </c>
      <c r="D193" s="207" t="s">
        <v>162</v>
      </c>
      <c r="E193" s="208" t="s">
        <v>396</v>
      </c>
      <c r="F193" s="209" t="s">
        <v>397</v>
      </c>
      <c r="G193" s="210" t="s">
        <v>387</v>
      </c>
      <c r="H193" s="211">
        <v>1</v>
      </c>
      <c r="I193" s="212"/>
      <c r="J193" s="213">
        <f>ROUND(I193*H193,2)</f>
        <v>0</v>
      </c>
      <c r="K193" s="209" t="s">
        <v>1</v>
      </c>
      <c r="L193" s="41"/>
      <c r="M193" s="253" t="s">
        <v>1</v>
      </c>
      <c r="N193" s="254" t="s">
        <v>42</v>
      </c>
      <c r="O193" s="250"/>
      <c r="P193" s="255">
        <f>O193*H193</f>
        <v>0</v>
      </c>
      <c r="Q193" s="255">
        <v>0</v>
      </c>
      <c r="R193" s="255">
        <f>Q193*H193</f>
        <v>0</v>
      </c>
      <c r="S193" s="255">
        <v>0</v>
      </c>
      <c r="T193" s="256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18" t="s">
        <v>167</v>
      </c>
      <c r="AT193" s="218" t="s">
        <v>162</v>
      </c>
      <c r="AU193" s="218" t="s">
        <v>85</v>
      </c>
      <c r="AY193" s="14" t="s">
        <v>161</v>
      </c>
      <c r="BE193" s="219">
        <f>IF(N193="základní",J193,0)</f>
        <v>0</v>
      </c>
      <c r="BF193" s="219">
        <f>IF(N193="snížená",J193,0)</f>
        <v>0</v>
      </c>
      <c r="BG193" s="219">
        <f>IF(N193="zákl. přenesená",J193,0)</f>
        <v>0</v>
      </c>
      <c r="BH193" s="219">
        <f>IF(N193="sníž. přenesená",J193,0)</f>
        <v>0</v>
      </c>
      <c r="BI193" s="219">
        <f>IF(N193="nulová",J193,0)</f>
        <v>0</v>
      </c>
      <c r="BJ193" s="14" t="s">
        <v>85</v>
      </c>
      <c r="BK193" s="219">
        <f>ROUND(I193*H193,2)</f>
        <v>0</v>
      </c>
      <c r="BL193" s="14" t="s">
        <v>167</v>
      </c>
      <c r="BM193" s="218" t="s">
        <v>398</v>
      </c>
    </row>
    <row r="194" s="2" customFormat="1" ht="6.96" customHeight="1">
      <c r="A194" s="35"/>
      <c r="B194" s="63"/>
      <c r="C194" s="64"/>
      <c r="D194" s="64"/>
      <c r="E194" s="64"/>
      <c r="F194" s="64"/>
      <c r="G194" s="64"/>
      <c r="H194" s="64"/>
      <c r="I194" s="64"/>
      <c r="J194" s="64"/>
      <c r="K194" s="64"/>
      <c r="L194" s="41"/>
      <c r="M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</sheetData>
  <sheetProtection sheet="1" autoFilter="0" formatColumns="0" formatRows="0" objects="1" scenarios="1" spinCount="100000" saltValue="Yawc8586bmj50q/n4TGt4Lv7f8AmgvZfj+f0s9q2dw4JTNFFmWQkIsVrb595nFaxhYyfzRrb47PAGEM96fI/fA==" hashValue="LemalpxCezyFfuEx7qQkZ+of75+8UaDWAxAuCsycR5ztcqWl6FeuMTjAuggs3EycCfd+cXhU40qS6NwDbsJ5cg==" algorithmName="SHA-512" password="CC35"/>
  <autoFilter ref="C124:K193"/>
  <mergeCells count="9">
    <mergeCell ref="E7:H7"/>
    <mergeCell ref="E9:H9"/>
    <mergeCell ref="E18:H18"/>
    <mergeCell ref="E27:H27"/>
    <mergeCell ref="E85:H85"/>
    <mergeCell ref="E87:H87"/>
    <mergeCell ref="E115:H115"/>
    <mergeCell ref="E117:H117"/>
    <mergeCell ref="L2:V2"/>
  </mergeCells>
  <hyperlinks>
    <hyperlink ref="F130" r:id="rId1" display="https://podminky.urs.cz/item/CS_URS_2024_01/997013211"/>
    <hyperlink ref="F132" r:id="rId2" display="https://podminky.urs.cz/item/CS_URS_2024_01/997013501"/>
    <hyperlink ref="F134" r:id="rId3" display="https://podminky.urs.cz/item/CS_URS_2024_01/997013509"/>
    <hyperlink ref="F137" r:id="rId4" display="https://podminky.urs.cz/item/CS_URS_2024_01/997013813"/>
    <hyperlink ref="F140" r:id="rId5" display="https://podminky.urs.cz/item/CS_URS_2024_01/713111111"/>
    <hyperlink ref="F144" r:id="rId6" display="https://podminky.urs.cz/item/CS_URS_2024_01/998713211"/>
    <hyperlink ref="F147" r:id="rId7" display="https://podminky.urs.cz/item/CS_URS_2024_01/763431001"/>
    <hyperlink ref="F151" r:id="rId8" display="https://podminky.urs.cz/item/CS_URS_2024_01/998763200"/>
    <hyperlink ref="F154" r:id="rId9" display="https://podminky.urs.cz/item/CS_URS_2024_01/766491851"/>
    <hyperlink ref="F157" r:id="rId10" display="https://podminky.urs.cz/item/CS_URS_2024_01/776111115"/>
    <hyperlink ref="F159" r:id="rId11" display="https://podminky.urs.cz/item/CS_URS_2024_01/776121112"/>
    <hyperlink ref="F161" r:id="rId12" display="https://podminky.urs.cz/item/CS_URS_2024_01/776141112"/>
    <hyperlink ref="F163" r:id="rId13" display="https://podminky.urs.cz/item/CS_URS_2024_01/776201812"/>
    <hyperlink ref="F165" r:id="rId14" display="https://podminky.urs.cz/item/CS_URS_2024_01/776221111"/>
    <hyperlink ref="F169" r:id="rId15" display="https://podminky.urs.cz/item/CS_URS_2024_01/776410811"/>
    <hyperlink ref="F171" r:id="rId16" display="https://podminky.urs.cz/item/CS_URS_2024_01/776421111"/>
    <hyperlink ref="F175" r:id="rId17" display="https://podminky.urs.cz/item/CS_URS_2024_01/776421312"/>
    <hyperlink ref="F179" r:id="rId18" display="https://podminky.urs.cz/item/CS_URS_2024_01/998776201"/>
    <hyperlink ref="F182" r:id="rId19" display="https://podminky.urs.cz/item/CS_URS_2024_01/784121001"/>
    <hyperlink ref="F184" r:id="rId20" display="https://podminky.urs.cz/item/CS_URS_2024_01/784121011"/>
    <hyperlink ref="F186" r:id="rId21" display="https://podminky.urs.cz/item/CS_URS_2024_01/784181101"/>
    <hyperlink ref="F188" r:id="rId22" display="https://podminky.urs.cz/item/CS_URS_2024_01/784211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3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93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87</v>
      </c>
    </row>
    <row r="4" s="1" customFormat="1" ht="24.96" customHeight="1">
      <c r="B4" s="17"/>
      <c r="D4" s="135" t="s">
        <v>133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26.25" customHeight="1">
      <c r="B7" s="17"/>
      <c r="E7" s="138" t="str">
        <f>'Rekapitulace stavby'!K6</f>
        <v>NÁŠLAPNÉ VRSTVY, AKUST. PODHLEDY, VÝMALBA A VÝMĚNA ZASKLENÍ MŠ A ZŠ.17.LISTOPADU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134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399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15. 5. 2024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">
        <v>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">
        <v>26</v>
      </c>
      <c r="F15" s="35"/>
      <c r="G15" s="35"/>
      <c r="H15" s="35"/>
      <c r="I15" s="137" t="s">
        <v>27</v>
      </c>
      <c r="J15" s="140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">
        <v>1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">
        <v>31</v>
      </c>
      <c r="F21" s="35"/>
      <c r="G21" s="35"/>
      <c r="H21" s="35"/>
      <c r="I21" s="137" t="s">
        <v>27</v>
      </c>
      <c r="J21" s="140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33</v>
      </c>
      <c r="E23" s="35"/>
      <c r="F23" s="35"/>
      <c r="G23" s="35"/>
      <c r="H23" s="35"/>
      <c r="I23" s="137" t="s">
        <v>25</v>
      </c>
      <c r="J23" s="140" t="s">
        <v>34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35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36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37</v>
      </c>
      <c r="E30" s="35"/>
      <c r="F30" s="35"/>
      <c r="G30" s="35"/>
      <c r="H30" s="35"/>
      <c r="I30" s="35"/>
      <c r="J30" s="148">
        <f>ROUND(J120,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39</v>
      </c>
      <c r="G32" s="35"/>
      <c r="H32" s="35"/>
      <c r="I32" s="149" t="s">
        <v>38</v>
      </c>
      <c r="J32" s="149" t="s">
        <v>40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41</v>
      </c>
      <c r="E33" s="137" t="s">
        <v>42</v>
      </c>
      <c r="F33" s="151">
        <f>ROUND((SUM(BE120:BE167)),  2)</f>
        <v>0</v>
      </c>
      <c r="G33" s="35"/>
      <c r="H33" s="35"/>
      <c r="I33" s="152">
        <v>0.20999999999999999</v>
      </c>
      <c r="J33" s="151">
        <f>ROUND(((SUM(BE120:BE167))*I33),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43</v>
      </c>
      <c r="F34" s="151">
        <f>ROUND((SUM(BF120:BF167)),  2)</f>
        <v>0</v>
      </c>
      <c r="G34" s="35"/>
      <c r="H34" s="35"/>
      <c r="I34" s="152">
        <v>0.12</v>
      </c>
      <c r="J34" s="151">
        <f>ROUND(((SUM(BF120:BF167))*I34),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44</v>
      </c>
      <c r="F35" s="151">
        <f>ROUND((SUM(BG120:BG167)),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45</v>
      </c>
      <c r="F36" s="151">
        <f>ROUND((SUM(BH120:BH167)),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46</v>
      </c>
      <c r="F37" s="151">
        <f>ROUND((SUM(BI120:BI167)),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47</v>
      </c>
      <c r="E39" s="155"/>
      <c r="F39" s="155"/>
      <c r="G39" s="156" t="s">
        <v>48</v>
      </c>
      <c r="H39" s="157" t="s">
        <v>49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50</v>
      </c>
      <c r="E50" s="161"/>
      <c r="F50" s="161"/>
      <c r="G50" s="160" t="s">
        <v>51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52</v>
      </c>
      <c r="E61" s="163"/>
      <c r="F61" s="164" t="s">
        <v>53</v>
      </c>
      <c r="G61" s="162" t="s">
        <v>52</v>
      </c>
      <c r="H61" s="163"/>
      <c r="I61" s="163"/>
      <c r="J61" s="165" t="s">
        <v>53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54</v>
      </c>
      <c r="E65" s="166"/>
      <c r="F65" s="166"/>
      <c r="G65" s="160" t="s">
        <v>55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52</v>
      </c>
      <c r="E76" s="163"/>
      <c r="F76" s="164" t="s">
        <v>53</v>
      </c>
      <c r="G76" s="162" t="s">
        <v>52</v>
      </c>
      <c r="H76" s="163"/>
      <c r="I76" s="163"/>
      <c r="J76" s="165" t="s">
        <v>53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136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71" t="str">
        <f>E7</f>
        <v>NÁŠLAPNÉ VRSTVY, AKUST. PODHLEDY, VÝMALBA A VÝMĚNA ZASKLENÍ MŠ A ZŠ.17.LISTOPADU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134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204 - Místnost č.204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 xml:space="preserve"> </v>
      </c>
      <c r="G89" s="37"/>
      <c r="H89" s="37"/>
      <c r="I89" s="29" t="s">
        <v>22</v>
      </c>
      <c r="J89" s="76" t="str">
        <f>IF(J12="","",J12)</f>
        <v>15. 5. 2024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>Město Kopřivnice</v>
      </c>
      <c r="G91" s="37"/>
      <c r="H91" s="37"/>
      <c r="I91" s="29" t="s">
        <v>30</v>
      </c>
      <c r="J91" s="33" t="str">
        <f>E21</f>
        <v>Ing. Jan Stuchlík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33</v>
      </c>
      <c r="J92" s="33" t="str">
        <f>E24</f>
        <v>Ladislav Pekárek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137</v>
      </c>
      <c r="D94" s="173"/>
      <c r="E94" s="173"/>
      <c r="F94" s="173"/>
      <c r="G94" s="173"/>
      <c r="H94" s="173"/>
      <c r="I94" s="173"/>
      <c r="J94" s="174" t="s">
        <v>138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139</v>
      </c>
      <c r="D96" s="37"/>
      <c r="E96" s="37"/>
      <c r="F96" s="37"/>
      <c r="G96" s="37"/>
      <c r="H96" s="37"/>
      <c r="I96" s="37"/>
      <c r="J96" s="107">
        <f>J120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140</v>
      </c>
    </row>
    <row r="97" s="9" customFormat="1" ht="24.96" customHeight="1">
      <c r="A97" s="9"/>
      <c r="B97" s="176"/>
      <c r="C97" s="177"/>
      <c r="D97" s="178" t="s">
        <v>141</v>
      </c>
      <c r="E97" s="179"/>
      <c r="F97" s="179"/>
      <c r="G97" s="179"/>
      <c r="H97" s="179"/>
      <c r="I97" s="179"/>
      <c r="J97" s="180">
        <f>J121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6"/>
      <c r="C98" s="177"/>
      <c r="D98" s="178" t="s">
        <v>142</v>
      </c>
      <c r="E98" s="179"/>
      <c r="F98" s="179"/>
      <c r="G98" s="179"/>
      <c r="H98" s="179"/>
      <c r="I98" s="179"/>
      <c r="J98" s="180">
        <f>J131</f>
        <v>0</v>
      </c>
      <c r="K98" s="177"/>
      <c r="L98" s="181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6"/>
      <c r="C99" s="177"/>
      <c r="D99" s="178" t="s">
        <v>143</v>
      </c>
      <c r="E99" s="179"/>
      <c r="F99" s="179"/>
      <c r="G99" s="179"/>
      <c r="H99" s="179"/>
      <c r="I99" s="179"/>
      <c r="J99" s="180">
        <f>J134</f>
        <v>0</v>
      </c>
      <c r="K99" s="177"/>
      <c r="L99" s="18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6"/>
      <c r="C100" s="177"/>
      <c r="D100" s="178" t="s">
        <v>145</v>
      </c>
      <c r="E100" s="179"/>
      <c r="F100" s="179"/>
      <c r="G100" s="179"/>
      <c r="H100" s="179"/>
      <c r="I100" s="179"/>
      <c r="J100" s="180">
        <f>J159</f>
        <v>0</v>
      </c>
      <c r="K100" s="177"/>
      <c r="L100" s="18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2" customFormat="1" ht="21.84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="2" customFormat="1" ht="6.96" customHeight="1">
      <c r="A102" s="35"/>
      <c r="B102" s="63"/>
      <c r="C102" s="64"/>
      <c r="D102" s="64"/>
      <c r="E102" s="64"/>
      <c r="F102" s="64"/>
      <c r="G102" s="64"/>
      <c r="H102" s="64"/>
      <c r="I102" s="64"/>
      <c r="J102" s="64"/>
      <c r="K102" s="64"/>
      <c r="L102" s="60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6" s="2" customFormat="1" ht="6.96" customHeight="1">
      <c r="A106" s="35"/>
      <c r="B106" s="65"/>
      <c r="C106" s="66"/>
      <c r="D106" s="66"/>
      <c r="E106" s="66"/>
      <c r="F106" s="66"/>
      <c r="G106" s="66"/>
      <c r="H106" s="66"/>
      <c r="I106" s="66"/>
      <c r="J106" s="66"/>
      <c r="K106" s="66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24.96" customHeight="1">
      <c r="A107" s="35"/>
      <c r="B107" s="36"/>
      <c r="C107" s="20" t="s">
        <v>146</v>
      </c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6.96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16</v>
      </c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26.25" customHeight="1">
      <c r="A110" s="35"/>
      <c r="B110" s="36"/>
      <c r="C110" s="37"/>
      <c r="D110" s="37"/>
      <c r="E110" s="171" t="str">
        <f>E7</f>
        <v>NÁŠLAPNÉ VRSTVY, AKUST. PODHLEDY, VÝMALBA A VÝMĚNA ZASKLENÍ MŠ A ZŠ.17.LISTOPADU</v>
      </c>
      <c r="F110" s="29"/>
      <c r="G110" s="29"/>
      <c r="H110" s="29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134</v>
      </c>
      <c r="D111" s="37"/>
      <c r="E111" s="37"/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73" t="str">
        <f>E9</f>
        <v>204 - Místnost č.204</v>
      </c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2" customHeight="1">
      <c r="A114" s="35"/>
      <c r="B114" s="36"/>
      <c r="C114" s="29" t="s">
        <v>20</v>
      </c>
      <c r="D114" s="37"/>
      <c r="E114" s="37"/>
      <c r="F114" s="24" t="str">
        <f>F12</f>
        <v xml:space="preserve"> </v>
      </c>
      <c r="G114" s="37"/>
      <c r="H114" s="37"/>
      <c r="I114" s="29" t="s">
        <v>22</v>
      </c>
      <c r="J114" s="76" t="str">
        <f>IF(J12="","",J12)</f>
        <v>15. 5. 2024</v>
      </c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5.15" customHeight="1">
      <c r="A116" s="35"/>
      <c r="B116" s="36"/>
      <c r="C116" s="29" t="s">
        <v>24</v>
      </c>
      <c r="D116" s="37"/>
      <c r="E116" s="37"/>
      <c r="F116" s="24" t="str">
        <f>E15</f>
        <v>Město Kopřivnice</v>
      </c>
      <c r="G116" s="37"/>
      <c r="H116" s="37"/>
      <c r="I116" s="29" t="s">
        <v>30</v>
      </c>
      <c r="J116" s="33" t="str">
        <f>E21</f>
        <v>Ing. Jan Stuchlík</v>
      </c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28</v>
      </c>
      <c r="D117" s="37"/>
      <c r="E117" s="37"/>
      <c r="F117" s="24" t="str">
        <f>IF(E18="","",E18)</f>
        <v>Vyplň údaj</v>
      </c>
      <c r="G117" s="37"/>
      <c r="H117" s="37"/>
      <c r="I117" s="29" t="s">
        <v>33</v>
      </c>
      <c r="J117" s="33" t="str">
        <f>E24</f>
        <v>Ladislav Pekárek</v>
      </c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0.32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10" customFormat="1" ht="29.28" customHeight="1">
      <c r="A119" s="182"/>
      <c r="B119" s="183"/>
      <c r="C119" s="184" t="s">
        <v>147</v>
      </c>
      <c r="D119" s="185" t="s">
        <v>62</v>
      </c>
      <c r="E119" s="185" t="s">
        <v>58</v>
      </c>
      <c r="F119" s="185" t="s">
        <v>59</v>
      </c>
      <c r="G119" s="185" t="s">
        <v>148</v>
      </c>
      <c r="H119" s="185" t="s">
        <v>149</v>
      </c>
      <c r="I119" s="185" t="s">
        <v>150</v>
      </c>
      <c r="J119" s="185" t="s">
        <v>138</v>
      </c>
      <c r="K119" s="186" t="s">
        <v>151</v>
      </c>
      <c r="L119" s="187"/>
      <c r="M119" s="97" t="s">
        <v>1</v>
      </c>
      <c r="N119" s="98" t="s">
        <v>41</v>
      </c>
      <c r="O119" s="98" t="s">
        <v>152</v>
      </c>
      <c r="P119" s="98" t="s">
        <v>153</v>
      </c>
      <c r="Q119" s="98" t="s">
        <v>154</v>
      </c>
      <c r="R119" s="98" t="s">
        <v>155</v>
      </c>
      <c r="S119" s="98" t="s">
        <v>156</v>
      </c>
      <c r="T119" s="99" t="s">
        <v>157</v>
      </c>
      <c r="U119" s="182"/>
      <c r="V119" s="182"/>
      <c r="W119" s="182"/>
      <c r="X119" s="182"/>
      <c r="Y119" s="182"/>
      <c r="Z119" s="182"/>
      <c r="AA119" s="182"/>
      <c r="AB119" s="182"/>
      <c r="AC119" s="182"/>
      <c r="AD119" s="182"/>
      <c r="AE119" s="182"/>
    </row>
    <row r="120" s="2" customFormat="1" ht="22.8" customHeight="1">
      <c r="A120" s="35"/>
      <c r="B120" s="36"/>
      <c r="C120" s="104" t="s">
        <v>158</v>
      </c>
      <c r="D120" s="37"/>
      <c r="E120" s="37"/>
      <c r="F120" s="37"/>
      <c r="G120" s="37"/>
      <c r="H120" s="37"/>
      <c r="I120" s="37"/>
      <c r="J120" s="188">
        <f>BK120</f>
        <v>0</v>
      </c>
      <c r="K120" s="37"/>
      <c r="L120" s="41"/>
      <c r="M120" s="100"/>
      <c r="N120" s="189"/>
      <c r="O120" s="101"/>
      <c r="P120" s="190">
        <f>P121+P131+P134+P159</f>
        <v>0</v>
      </c>
      <c r="Q120" s="101"/>
      <c r="R120" s="190">
        <f>R121+R131+R134+R159</f>
        <v>0.42054957999999998</v>
      </c>
      <c r="S120" s="101"/>
      <c r="T120" s="191">
        <f>T121+T131+T134+T159</f>
        <v>0.1154461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T120" s="14" t="s">
        <v>76</v>
      </c>
      <c r="AU120" s="14" t="s">
        <v>140</v>
      </c>
      <c r="BK120" s="192">
        <f>BK121+BK131+BK134+BK159</f>
        <v>0</v>
      </c>
    </row>
    <row r="121" s="11" customFormat="1" ht="25.92" customHeight="1">
      <c r="A121" s="11"/>
      <c r="B121" s="193"/>
      <c r="C121" s="194"/>
      <c r="D121" s="195" t="s">
        <v>76</v>
      </c>
      <c r="E121" s="196" t="s">
        <v>159</v>
      </c>
      <c r="F121" s="196" t="s">
        <v>160</v>
      </c>
      <c r="G121" s="194"/>
      <c r="H121" s="194"/>
      <c r="I121" s="197"/>
      <c r="J121" s="198">
        <f>BK121</f>
        <v>0</v>
      </c>
      <c r="K121" s="194"/>
      <c r="L121" s="199"/>
      <c r="M121" s="200"/>
      <c r="N121" s="201"/>
      <c r="O121" s="201"/>
      <c r="P121" s="202">
        <f>SUM(P122:P130)</f>
        <v>0</v>
      </c>
      <c r="Q121" s="201"/>
      <c r="R121" s="202">
        <f>SUM(R122:R130)</f>
        <v>0</v>
      </c>
      <c r="S121" s="201"/>
      <c r="T121" s="203">
        <f>SUM(T122:T130)</f>
        <v>0</v>
      </c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R121" s="204" t="s">
        <v>85</v>
      </c>
      <c r="AT121" s="205" t="s">
        <v>76</v>
      </c>
      <c r="AU121" s="205" t="s">
        <v>77</v>
      </c>
      <c r="AY121" s="204" t="s">
        <v>161</v>
      </c>
      <c r="BK121" s="206">
        <f>SUM(BK122:BK130)</f>
        <v>0</v>
      </c>
    </row>
    <row r="122" s="2" customFormat="1" ht="37.8" customHeight="1">
      <c r="A122" s="35"/>
      <c r="B122" s="36"/>
      <c r="C122" s="207" t="s">
        <v>85</v>
      </c>
      <c r="D122" s="207" t="s">
        <v>162</v>
      </c>
      <c r="E122" s="208" t="s">
        <v>163</v>
      </c>
      <c r="F122" s="209" t="s">
        <v>164</v>
      </c>
      <c r="G122" s="210" t="s">
        <v>165</v>
      </c>
      <c r="H122" s="211">
        <v>0.11500000000000001</v>
      </c>
      <c r="I122" s="212"/>
      <c r="J122" s="213">
        <f>ROUND(I122*H122,2)</f>
        <v>0</v>
      </c>
      <c r="K122" s="209" t="s">
        <v>166</v>
      </c>
      <c r="L122" s="41"/>
      <c r="M122" s="214" t="s">
        <v>1</v>
      </c>
      <c r="N122" s="215" t="s">
        <v>42</v>
      </c>
      <c r="O122" s="88"/>
      <c r="P122" s="216">
        <f>O122*H122</f>
        <v>0</v>
      </c>
      <c r="Q122" s="216">
        <v>0</v>
      </c>
      <c r="R122" s="216">
        <f>Q122*H122</f>
        <v>0</v>
      </c>
      <c r="S122" s="216">
        <v>0</v>
      </c>
      <c r="T122" s="217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18" t="s">
        <v>167</v>
      </c>
      <c r="AT122" s="218" t="s">
        <v>162</v>
      </c>
      <c r="AU122" s="218" t="s">
        <v>85</v>
      </c>
      <c r="AY122" s="14" t="s">
        <v>161</v>
      </c>
      <c r="BE122" s="219">
        <f>IF(N122="základní",J122,0)</f>
        <v>0</v>
      </c>
      <c r="BF122" s="219">
        <f>IF(N122="snížená",J122,0)</f>
        <v>0</v>
      </c>
      <c r="BG122" s="219">
        <f>IF(N122="zákl. přenesená",J122,0)</f>
        <v>0</v>
      </c>
      <c r="BH122" s="219">
        <f>IF(N122="sníž. přenesená",J122,0)</f>
        <v>0</v>
      </c>
      <c r="BI122" s="219">
        <f>IF(N122="nulová",J122,0)</f>
        <v>0</v>
      </c>
      <c r="BJ122" s="14" t="s">
        <v>85</v>
      </c>
      <c r="BK122" s="219">
        <f>ROUND(I122*H122,2)</f>
        <v>0</v>
      </c>
      <c r="BL122" s="14" t="s">
        <v>167</v>
      </c>
      <c r="BM122" s="218" t="s">
        <v>400</v>
      </c>
    </row>
    <row r="123" s="2" customFormat="1">
      <c r="A123" s="35"/>
      <c r="B123" s="36"/>
      <c r="C123" s="37"/>
      <c r="D123" s="220" t="s">
        <v>169</v>
      </c>
      <c r="E123" s="37"/>
      <c r="F123" s="221" t="s">
        <v>170</v>
      </c>
      <c r="G123" s="37"/>
      <c r="H123" s="37"/>
      <c r="I123" s="222"/>
      <c r="J123" s="37"/>
      <c r="K123" s="37"/>
      <c r="L123" s="41"/>
      <c r="M123" s="223"/>
      <c r="N123" s="224"/>
      <c r="O123" s="88"/>
      <c r="P123" s="88"/>
      <c r="Q123" s="88"/>
      <c r="R123" s="88"/>
      <c r="S123" s="88"/>
      <c r="T123" s="89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4" t="s">
        <v>169</v>
      </c>
      <c r="AU123" s="14" t="s">
        <v>85</v>
      </c>
    </row>
    <row r="124" s="2" customFormat="1" ht="33" customHeight="1">
      <c r="A124" s="35"/>
      <c r="B124" s="36"/>
      <c r="C124" s="207" t="s">
        <v>87</v>
      </c>
      <c r="D124" s="207" t="s">
        <v>162</v>
      </c>
      <c r="E124" s="208" t="s">
        <v>171</v>
      </c>
      <c r="F124" s="209" t="s">
        <v>172</v>
      </c>
      <c r="G124" s="210" t="s">
        <v>165</v>
      </c>
      <c r="H124" s="211">
        <v>0.11500000000000001</v>
      </c>
      <c r="I124" s="212"/>
      <c r="J124" s="213">
        <f>ROUND(I124*H124,2)</f>
        <v>0</v>
      </c>
      <c r="K124" s="209" t="s">
        <v>166</v>
      </c>
      <c r="L124" s="41"/>
      <c r="M124" s="214" t="s">
        <v>1</v>
      </c>
      <c r="N124" s="215" t="s">
        <v>42</v>
      </c>
      <c r="O124" s="88"/>
      <c r="P124" s="216">
        <f>O124*H124</f>
        <v>0</v>
      </c>
      <c r="Q124" s="216">
        <v>0</v>
      </c>
      <c r="R124" s="216">
        <f>Q124*H124</f>
        <v>0</v>
      </c>
      <c r="S124" s="216">
        <v>0</v>
      </c>
      <c r="T124" s="217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18" t="s">
        <v>167</v>
      </c>
      <c r="AT124" s="218" t="s">
        <v>162</v>
      </c>
      <c r="AU124" s="218" t="s">
        <v>85</v>
      </c>
      <c r="AY124" s="14" t="s">
        <v>161</v>
      </c>
      <c r="BE124" s="219">
        <f>IF(N124="základní",J124,0)</f>
        <v>0</v>
      </c>
      <c r="BF124" s="219">
        <f>IF(N124="snížená",J124,0)</f>
        <v>0</v>
      </c>
      <c r="BG124" s="219">
        <f>IF(N124="zákl. přenesená",J124,0)</f>
        <v>0</v>
      </c>
      <c r="BH124" s="219">
        <f>IF(N124="sníž. přenesená",J124,0)</f>
        <v>0</v>
      </c>
      <c r="BI124" s="219">
        <f>IF(N124="nulová",J124,0)</f>
        <v>0</v>
      </c>
      <c r="BJ124" s="14" t="s">
        <v>85</v>
      </c>
      <c r="BK124" s="219">
        <f>ROUND(I124*H124,2)</f>
        <v>0</v>
      </c>
      <c r="BL124" s="14" t="s">
        <v>167</v>
      </c>
      <c r="BM124" s="218" t="s">
        <v>401</v>
      </c>
    </row>
    <row r="125" s="2" customFormat="1">
      <c r="A125" s="35"/>
      <c r="B125" s="36"/>
      <c r="C125" s="37"/>
      <c r="D125" s="220" t="s">
        <v>169</v>
      </c>
      <c r="E125" s="37"/>
      <c r="F125" s="221" t="s">
        <v>174</v>
      </c>
      <c r="G125" s="37"/>
      <c r="H125" s="37"/>
      <c r="I125" s="222"/>
      <c r="J125" s="37"/>
      <c r="K125" s="37"/>
      <c r="L125" s="41"/>
      <c r="M125" s="223"/>
      <c r="N125" s="224"/>
      <c r="O125" s="88"/>
      <c r="P125" s="88"/>
      <c r="Q125" s="88"/>
      <c r="R125" s="88"/>
      <c r="S125" s="88"/>
      <c r="T125" s="89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169</v>
      </c>
      <c r="AU125" s="14" t="s">
        <v>85</v>
      </c>
    </row>
    <row r="126" s="2" customFormat="1" ht="44.25" customHeight="1">
      <c r="A126" s="35"/>
      <c r="B126" s="36"/>
      <c r="C126" s="207" t="s">
        <v>175</v>
      </c>
      <c r="D126" s="207" t="s">
        <v>162</v>
      </c>
      <c r="E126" s="208" t="s">
        <v>176</v>
      </c>
      <c r="F126" s="209" t="s">
        <v>177</v>
      </c>
      <c r="G126" s="210" t="s">
        <v>165</v>
      </c>
      <c r="H126" s="211">
        <v>1.6100000000000001</v>
      </c>
      <c r="I126" s="212"/>
      <c r="J126" s="213">
        <f>ROUND(I126*H126,2)</f>
        <v>0</v>
      </c>
      <c r="K126" s="209" t="s">
        <v>166</v>
      </c>
      <c r="L126" s="41"/>
      <c r="M126" s="214" t="s">
        <v>1</v>
      </c>
      <c r="N126" s="215" t="s">
        <v>42</v>
      </c>
      <c r="O126" s="88"/>
      <c r="P126" s="216">
        <f>O126*H126</f>
        <v>0</v>
      </c>
      <c r="Q126" s="216">
        <v>0</v>
      </c>
      <c r="R126" s="216">
        <f>Q126*H126</f>
        <v>0</v>
      </c>
      <c r="S126" s="216">
        <v>0</v>
      </c>
      <c r="T126" s="217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18" t="s">
        <v>167</v>
      </c>
      <c r="AT126" s="218" t="s">
        <v>162</v>
      </c>
      <c r="AU126" s="218" t="s">
        <v>85</v>
      </c>
      <c r="AY126" s="14" t="s">
        <v>161</v>
      </c>
      <c r="BE126" s="219">
        <f>IF(N126="základní",J126,0)</f>
        <v>0</v>
      </c>
      <c r="BF126" s="219">
        <f>IF(N126="snížená",J126,0)</f>
        <v>0</v>
      </c>
      <c r="BG126" s="219">
        <f>IF(N126="zákl. přenesená",J126,0)</f>
        <v>0</v>
      </c>
      <c r="BH126" s="219">
        <f>IF(N126="sníž. přenesená",J126,0)</f>
        <v>0</v>
      </c>
      <c r="BI126" s="219">
        <f>IF(N126="nulová",J126,0)</f>
        <v>0</v>
      </c>
      <c r="BJ126" s="14" t="s">
        <v>85</v>
      </c>
      <c r="BK126" s="219">
        <f>ROUND(I126*H126,2)</f>
        <v>0</v>
      </c>
      <c r="BL126" s="14" t="s">
        <v>167</v>
      </c>
      <c r="BM126" s="218" t="s">
        <v>402</v>
      </c>
    </row>
    <row r="127" s="2" customFormat="1">
      <c r="A127" s="35"/>
      <c r="B127" s="36"/>
      <c r="C127" s="37"/>
      <c r="D127" s="220" t="s">
        <v>169</v>
      </c>
      <c r="E127" s="37"/>
      <c r="F127" s="221" t="s">
        <v>179</v>
      </c>
      <c r="G127" s="37"/>
      <c r="H127" s="37"/>
      <c r="I127" s="222"/>
      <c r="J127" s="37"/>
      <c r="K127" s="37"/>
      <c r="L127" s="41"/>
      <c r="M127" s="223"/>
      <c r="N127" s="224"/>
      <c r="O127" s="88"/>
      <c r="P127" s="88"/>
      <c r="Q127" s="88"/>
      <c r="R127" s="88"/>
      <c r="S127" s="88"/>
      <c r="T127" s="89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4" t="s">
        <v>169</v>
      </c>
      <c r="AU127" s="14" t="s">
        <v>85</v>
      </c>
    </row>
    <row r="128" s="12" customFormat="1">
      <c r="A128" s="12"/>
      <c r="B128" s="225"/>
      <c r="C128" s="226"/>
      <c r="D128" s="227" t="s">
        <v>180</v>
      </c>
      <c r="E128" s="226"/>
      <c r="F128" s="228" t="s">
        <v>403</v>
      </c>
      <c r="G128" s="226"/>
      <c r="H128" s="229">
        <v>1.6100000000000001</v>
      </c>
      <c r="I128" s="230"/>
      <c r="J128" s="226"/>
      <c r="K128" s="226"/>
      <c r="L128" s="231"/>
      <c r="M128" s="232"/>
      <c r="N128" s="233"/>
      <c r="O128" s="233"/>
      <c r="P128" s="233"/>
      <c r="Q128" s="233"/>
      <c r="R128" s="233"/>
      <c r="S128" s="233"/>
      <c r="T128" s="234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T128" s="235" t="s">
        <v>180</v>
      </c>
      <c r="AU128" s="235" t="s">
        <v>85</v>
      </c>
      <c r="AV128" s="12" t="s">
        <v>87</v>
      </c>
      <c r="AW128" s="12" t="s">
        <v>4</v>
      </c>
      <c r="AX128" s="12" t="s">
        <v>85</v>
      </c>
      <c r="AY128" s="235" t="s">
        <v>161</v>
      </c>
    </row>
    <row r="129" s="2" customFormat="1" ht="44.25" customHeight="1">
      <c r="A129" s="35"/>
      <c r="B129" s="36"/>
      <c r="C129" s="207" t="s">
        <v>167</v>
      </c>
      <c r="D129" s="207" t="s">
        <v>162</v>
      </c>
      <c r="E129" s="208" t="s">
        <v>182</v>
      </c>
      <c r="F129" s="209" t="s">
        <v>183</v>
      </c>
      <c r="G129" s="210" t="s">
        <v>165</v>
      </c>
      <c r="H129" s="211">
        <v>0.11500000000000001</v>
      </c>
      <c r="I129" s="212"/>
      <c r="J129" s="213">
        <f>ROUND(I129*H129,2)</f>
        <v>0</v>
      </c>
      <c r="K129" s="209" t="s">
        <v>166</v>
      </c>
      <c r="L129" s="41"/>
      <c r="M129" s="214" t="s">
        <v>1</v>
      </c>
      <c r="N129" s="215" t="s">
        <v>42</v>
      </c>
      <c r="O129" s="88"/>
      <c r="P129" s="216">
        <f>O129*H129</f>
        <v>0</v>
      </c>
      <c r="Q129" s="216">
        <v>0</v>
      </c>
      <c r="R129" s="216">
        <f>Q129*H129</f>
        <v>0</v>
      </c>
      <c r="S129" s="216">
        <v>0</v>
      </c>
      <c r="T129" s="21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8" t="s">
        <v>167</v>
      </c>
      <c r="AT129" s="218" t="s">
        <v>162</v>
      </c>
      <c r="AU129" s="218" t="s">
        <v>85</v>
      </c>
      <c r="AY129" s="14" t="s">
        <v>161</v>
      </c>
      <c r="BE129" s="219">
        <f>IF(N129="základní",J129,0)</f>
        <v>0</v>
      </c>
      <c r="BF129" s="219">
        <f>IF(N129="snížená",J129,0)</f>
        <v>0</v>
      </c>
      <c r="BG129" s="219">
        <f>IF(N129="zákl. přenesená",J129,0)</f>
        <v>0</v>
      </c>
      <c r="BH129" s="219">
        <f>IF(N129="sníž. přenesená",J129,0)</f>
        <v>0</v>
      </c>
      <c r="BI129" s="219">
        <f>IF(N129="nulová",J129,0)</f>
        <v>0</v>
      </c>
      <c r="BJ129" s="14" t="s">
        <v>85</v>
      </c>
      <c r="BK129" s="219">
        <f>ROUND(I129*H129,2)</f>
        <v>0</v>
      </c>
      <c r="BL129" s="14" t="s">
        <v>167</v>
      </c>
      <c r="BM129" s="218" t="s">
        <v>404</v>
      </c>
    </row>
    <row r="130" s="2" customFormat="1">
      <c r="A130" s="35"/>
      <c r="B130" s="36"/>
      <c r="C130" s="37"/>
      <c r="D130" s="220" t="s">
        <v>169</v>
      </c>
      <c r="E130" s="37"/>
      <c r="F130" s="221" t="s">
        <v>185</v>
      </c>
      <c r="G130" s="37"/>
      <c r="H130" s="37"/>
      <c r="I130" s="222"/>
      <c r="J130" s="37"/>
      <c r="K130" s="37"/>
      <c r="L130" s="41"/>
      <c r="M130" s="223"/>
      <c r="N130" s="224"/>
      <c r="O130" s="88"/>
      <c r="P130" s="88"/>
      <c r="Q130" s="88"/>
      <c r="R130" s="88"/>
      <c r="S130" s="88"/>
      <c r="T130" s="89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169</v>
      </c>
      <c r="AU130" s="14" t="s">
        <v>85</v>
      </c>
    </row>
    <row r="131" s="11" customFormat="1" ht="25.92" customHeight="1">
      <c r="A131" s="11"/>
      <c r="B131" s="193"/>
      <c r="C131" s="194"/>
      <c r="D131" s="195" t="s">
        <v>76</v>
      </c>
      <c r="E131" s="196" t="s">
        <v>186</v>
      </c>
      <c r="F131" s="196" t="s">
        <v>187</v>
      </c>
      <c r="G131" s="194"/>
      <c r="H131" s="194"/>
      <c r="I131" s="197"/>
      <c r="J131" s="198">
        <f>BK131</f>
        <v>0</v>
      </c>
      <c r="K131" s="194"/>
      <c r="L131" s="199"/>
      <c r="M131" s="200"/>
      <c r="N131" s="201"/>
      <c r="O131" s="201"/>
      <c r="P131" s="202">
        <f>SUM(P132:P133)</f>
        <v>0</v>
      </c>
      <c r="Q131" s="201"/>
      <c r="R131" s="202">
        <f>SUM(R132:R133)</f>
        <v>0</v>
      </c>
      <c r="S131" s="201"/>
      <c r="T131" s="203">
        <f>SUM(T132:T133)</f>
        <v>0.001</v>
      </c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R131" s="204" t="s">
        <v>87</v>
      </c>
      <c r="AT131" s="205" t="s">
        <v>76</v>
      </c>
      <c r="AU131" s="205" t="s">
        <v>77</v>
      </c>
      <c r="AY131" s="204" t="s">
        <v>161</v>
      </c>
      <c r="BK131" s="206">
        <f>SUM(BK132:BK133)</f>
        <v>0</v>
      </c>
    </row>
    <row r="132" s="2" customFormat="1" ht="24.15" customHeight="1">
      <c r="A132" s="35"/>
      <c r="B132" s="36"/>
      <c r="C132" s="207" t="s">
        <v>188</v>
      </c>
      <c r="D132" s="207" t="s">
        <v>162</v>
      </c>
      <c r="E132" s="208" t="s">
        <v>189</v>
      </c>
      <c r="F132" s="209" t="s">
        <v>190</v>
      </c>
      <c r="G132" s="210" t="s">
        <v>191</v>
      </c>
      <c r="H132" s="211">
        <v>1</v>
      </c>
      <c r="I132" s="212"/>
      <c r="J132" s="213">
        <f>ROUND(I132*H132,2)</f>
        <v>0</v>
      </c>
      <c r="K132" s="209" t="s">
        <v>166</v>
      </c>
      <c r="L132" s="41"/>
      <c r="M132" s="214" t="s">
        <v>1</v>
      </c>
      <c r="N132" s="215" t="s">
        <v>42</v>
      </c>
      <c r="O132" s="88"/>
      <c r="P132" s="216">
        <f>O132*H132</f>
        <v>0</v>
      </c>
      <c r="Q132" s="216">
        <v>0</v>
      </c>
      <c r="R132" s="216">
        <f>Q132*H132</f>
        <v>0</v>
      </c>
      <c r="S132" s="216">
        <v>0.001</v>
      </c>
      <c r="T132" s="217">
        <f>S132*H132</f>
        <v>0.001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8" t="s">
        <v>192</v>
      </c>
      <c r="AT132" s="218" t="s">
        <v>162</v>
      </c>
      <c r="AU132" s="218" t="s">
        <v>85</v>
      </c>
      <c r="AY132" s="14" t="s">
        <v>161</v>
      </c>
      <c r="BE132" s="219">
        <f>IF(N132="základní",J132,0)</f>
        <v>0</v>
      </c>
      <c r="BF132" s="219">
        <f>IF(N132="snížená",J132,0)</f>
        <v>0</v>
      </c>
      <c r="BG132" s="219">
        <f>IF(N132="zákl. přenesená",J132,0)</f>
        <v>0</v>
      </c>
      <c r="BH132" s="219">
        <f>IF(N132="sníž. přenesená",J132,0)</f>
        <v>0</v>
      </c>
      <c r="BI132" s="219">
        <f>IF(N132="nulová",J132,0)</f>
        <v>0</v>
      </c>
      <c r="BJ132" s="14" t="s">
        <v>85</v>
      </c>
      <c r="BK132" s="219">
        <f>ROUND(I132*H132,2)</f>
        <v>0</v>
      </c>
      <c r="BL132" s="14" t="s">
        <v>192</v>
      </c>
      <c r="BM132" s="218" t="s">
        <v>405</v>
      </c>
    </row>
    <row r="133" s="2" customFormat="1">
      <c r="A133" s="35"/>
      <c r="B133" s="36"/>
      <c r="C133" s="37"/>
      <c r="D133" s="220" t="s">
        <v>169</v>
      </c>
      <c r="E133" s="37"/>
      <c r="F133" s="221" t="s">
        <v>194</v>
      </c>
      <c r="G133" s="37"/>
      <c r="H133" s="37"/>
      <c r="I133" s="222"/>
      <c r="J133" s="37"/>
      <c r="K133" s="37"/>
      <c r="L133" s="41"/>
      <c r="M133" s="223"/>
      <c r="N133" s="224"/>
      <c r="O133" s="88"/>
      <c r="P133" s="88"/>
      <c r="Q133" s="88"/>
      <c r="R133" s="88"/>
      <c r="S133" s="88"/>
      <c r="T133" s="89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169</v>
      </c>
      <c r="AU133" s="14" t="s">
        <v>85</v>
      </c>
    </row>
    <row r="134" s="11" customFormat="1" ht="25.92" customHeight="1">
      <c r="A134" s="11"/>
      <c r="B134" s="193"/>
      <c r="C134" s="194"/>
      <c r="D134" s="195" t="s">
        <v>76</v>
      </c>
      <c r="E134" s="196" t="s">
        <v>217</v>
      </c>
      <c r="F134" s="196" t="s">
        <v>218</v>
      </c>
      <c r="G134" s="194"/>
      <c r="H134" s="194"/>
      <c r="I134" s="197"/>
      <c r="J134" s="198">
        <f>BK134</f>
        <v>0</v>
      </c>
      <c r="K134" s="194"/>
      <c r="L134" s="199"/>
      <c r="M134" s="200"/>
      <c r="N134" s="201"/>
      <c r="O134" s="201"/>
      <c r="P134" s="202">
        <f>SUM(P135:P158)</f>
        <v>0</v>
      </c>
      <c r="Q134" s="201"/>
      <c r="R134" s="202">
        <f>SUM(R135:R158)</f>
        <v>0.28665298</v>
      </c>
      <c r="S134" s="201"/>
      <c r="T134" s="203">
        <f>SUM(T135:T158)</f>
        <v>0.086015999999999995</v>
      </c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R134" s="204" t="s">
        <v>87</v>
      </c>
      <c r="AT134" s="205" t="s">
        <v>76</v>
      </c>
      <c r="AU134" s="205" t="s">
        <v>77</v>
      </c>
      <c r="AY134" s="204" t="s">
        <v>161</v>
      </c>
      <c r="BK134" s="206">
        <f>SUM(BK135:BK158)</f>
        <v>0</v>
      </c>
    </row>
    <row r="135" s="2" customFormat="1" ht="33" customHeight="1">
      <c r="A135" s="35"/>
      <c r="B135" s="36"/>
      <c r="C135" s="207" t="s">
        <v>195</v>
      </c>
      <c r="D135" s="207" t="s">
        <v>162</v>
      </c>
      <c r="E135" s="208" t="s">
        <v>220</v>
      </c>
      <c r="F135" s="209" t="s">
        <v>221</v>
      </c>
      <c r="G135" s="210" t="s">
        <v>222</v>
      </c>
      <c r="H135" s="211">
        <v>26.5</v>
      </c>
      <c r="I135" s="212"/>
      <c r="J135" s="213">
        <f>ROUND(I135*H135,2)</f>
        <v>0</v>
      </c>
      <c r="K135" s="209" t="s">
        <v>166</v>
      </c>
      <c r="L135" s="41"/>
      <c r="M135" s="214" t="s">
        <v>1</v>
      </c>
      <c r="N135" s="215" t="s">
        <v>42</v>
      </c>
      <c r="O135" s="88"/>
      <c r="P135" s="216">
        <f>O135*H135</f>
        <v>0</v>
      </c>
      <c r="Q135" s="216">
        <v>0</v>
      </c>
      <c r="R135" s="216">
        <f>Q135*H135</f>
        <v>0</v>
      </c>
      <c r="S135" s="216">
        <v>0</v>
      </c>
      <c r="T135" s="21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8" t="s">
        <v>192</v>
      </c>
      <c r="AT135" s="218" t="s">
        <v>162</v>
      </c>
      <c r="AU135" s="218" t="s">
        <v>85</v>
      </c>
      <c r="AY135" s="14" t="s">
        <v>161</v>
      </c>
      <c r="BE135" s="219">
        <f>IF(N135="základní",J135,0)</f>
        <v>0</v>
      </c>
      <c r="BF135" s="219">
        <f>IF(N135="snížená",J135,0)</f>
        <v>0</v>
      </c>
      <c r="BG135" s="219">
        <f>IF(N135="zákl. přenesená",J135,0)</f>
        <v>0</v>
      </c>
      <c r="BH135" s="219">
        <f>IF(N135="sníž. přenesená",J135,0)</f>
        <v>0</v>
      </c>
      <c r="BI135" s="219">
        <f>IF(N135="nulová",J135,0)</f>
        <v>0</v>
      </c>
      <c r="BJ135" s="14" t="s">
        <v>85</v>
      </c>
      <c r="BK135" s="219">
        <f>ROUND(I135*H135,2)</f>
        <v>0</v>
      </c>
      <c r="BL135" s="14" t="s">
        <v>192</v>
      </c>
      <c r="BM135" s="218" t="s">
        <v>406</v>
      </c>
    </row>
    <row r="136" s="2" customFormat="1">
      <c r="A136" s="35"/>
      <c r="B136" s="36"/>
      <c r="C136" s="37"/>
      <c r="D136" s="220" t="s">
        <v>169</v>
      </c>
      <c r="E136" s="37"/>
      <c r="F136" s="221" t="s">
        <v>224</v>
      </c>
      <c r="G136" s="37"/>
      <c r="H136" s="37"/>
      <c r="I136" s="222"/>
      <c r="J136" s="37"/>
      <c r="K136" s="37"/>
      <c r="L136" s="41"/>
      <c r="M136" s="223"/>
      <c r="N136" s="224"/>
      <c r="O136" s="88"/>
      <c r="P136" s="88"/>
      <c r="Q136" s="88"/>
      <c r="R136" s="88"/>
      <c r="S136" s="88"/>
      <c r="T136" s="89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169</v>
      </c>
      <c r="AU136" s="14" t="s">
        <v>85</v>
      </c>
    </row>
    <row r="137" s="2" customFormat="1" ht="24.15" customHeight="1">
      <c r="A137" s="35"/>
      <c r="B137" s="36"/>
      <c r="C137" s="207" t="s">
        <v>200</v>
      </c>
      <c r="D137" s="207" t="s">
        <v>162</v>
      </c>
      <c r="E137" s="208" t="s">
        <v>226</v>
      </c>
      <c r="F137" s="209" t="s">
        <v>227</v>
      </c>
      <c r="G137" s="210" t="s">
        <v>222</v>
      </c>
      <c r="H137" s="211">
        <v>26.5</v>
      </c>
      <c r="I137" s="212"/>
      <c r="J137" s="213">
        <f>ROUND(I137*H137,2)</f>
        <v>0</v>
      </c>
      <c r="K137" s="209" t="s">
        <v>166</v>
      </c>
      <c r="L137" s="41"/>
      <c r="M137" s="214" t="s">
        <v>1</v>
      </c>
      <c r="N137" s="215" t="s">
        <v>42</v>
      </c>
      <c r="O137" s="88"/>
      <c r="P137" s="216">
        <f>O137*H137</f>
        <v>0</v>
      </c>
      <c r="Q137" s="216">
        <v>3.0000000000000001E-05</v>
      </c>
      <c r="R137" s="216">
        <f>Q137*H137</f>
        <v>0.00079500000000000003</v>
      </c>
      <c r="S137" s="216">
        <v>0</v>
      </c>
      <c r="T137" s="21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8" t="s">
        <v>192</v>
      </c>
      <c r="AT137" s="218" t="s">
        <v>162</v>
      </c>
      <c r="AU137" s="218" t="s">
        <v>85</v>
      </c>
      <c r="AY137" s="14" t="s">
        <v>161</v>
      </c>
      <c r="BE137" s="219">
        <f>IF(N137="základní",J137,0)</f>
        <v>0</v>
      </c>
      <c r="BF137" s="219">
        <f>IF(N137="snížená",J137,0)</f>
        <v>0</v>
      </c>
      <c r="BG137" s="219">
        <f>IF(N137="zákl. přenesená",J137,0)</f>
        <v>0</v>
      </c>
      <c r="BH137" s="219">
        <f>IF(N137="sníž. přenesená",J137,0)</f>
        <v>0</v>
      </c>
      <c r="BI137" s="219">
        <f>IF(N137="nulová",J137,0)</f>
        <v>0</v>
      </c>
      <c r="BJ137" s="14" t="s">
        <v>85</v>
      </c>
      <c r="BK137" s="219">
        <f>ROUND(I137*H137,2)</f>
        <v>0</v>
      </c>
      <c r="BL137" s="14" t="s">
        <v>192</v>
      </c>
      <c r="BM137" s="218" t="s">
        <v>407</v>
      </c>
    </row>
    <row r="138" s="2" customFormat="1">
      <c r="A138" s="35"/>
      <c r="B138" s="36"/>
      <c r="C138" s="37"/>
      <c r="D138" s="220" t="s">
        <v>169</v>
      </c>
      <c r="E138" s="37"/>
      <c r="F138" s="221" t="s">
        <v>229</v>
      </c>
      <c r="G138" s="37"/>
      <c r="H138" s="37"/>
      <c r="I138" s="222"/>
      <c r="J138" s="37"/>
      <c r="K138" s="37"/>
      <c r="L138" s="41"/>
      <c r="M138" s="223"/>
      <c r="N138" s="224"/>
      <c r="O138" s="88"/>
      <c r="P138" s="88"/>
      <c r="Q138" s="88"/>
      <c r="R138" s="88"/>
      <c r="S138" s="88"/>
      <c r="T138" s="89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4" t="s">
        <v>169</v>
      </c>
      <c r="AU138" s="14" t="s">
        <v>85</v>
      </c>
    </row>
    <row r="139" s="2" customFormat="1" ht="37.8" customHeight="1">
      <c r="A139" s="35"/>
      <c r="B139" s="36"/>
      <c r="C139" s="207" t="s">
        <v>206</v>
      </c>
      <c r="D139" s="207" t="s">
        <v>162</v>
      </c>
      <c r="E139" s="208" t="s">
        <v>230</v>
      </c>
      <c r="F139" s="209" t="s">
        <v>231</v>
      </c>
      <c r="G139" s="210" t="s">
        <v>222</v>
      </c>
      <c r="H139" s="211">
        <v>26.5</v>
      </c>
      <c r="I139" s="212"/>
      <c r="J139" s="213">
        <f>ROUND(I139*H139,2)</f>
        <v>0</v>
      </c>
      <c r="K139" s="209" t="s">
        <v>166</v>
      </c>
      <c r="L139" s="41"/>
      <c r="M139" s="214" t="s">
        <v>1</v>
      </c>
      <c r="N139" s="215" t="s">
        <v>42</v>
      </c>
      <c r="O139" s="88"/>
      <c r="P139" s="216">
        <f>O139*H139</f>
        <v>0</v>
      </c>
      <c r="Q139" s="216">
        <v>0.0075799999999999999</v>
      </c>
      <c r="R139" s="216">
        <f>Q139*H139</f>
        <v>0.20086999999999999</v>
      </c>
      <c r="S139" s="216">
        <v>0</v>
      </c>
      <c r="T139" s="21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8" t="s">
        <v>192</v>
      </c>
      <c r="AT139" s="218" t="s">
        <v>162</v>
      </c>
      <c r="AU139" s="218" t="s">
        <v>85</v>
      </c>
      <c r="AY139" s="14" t="s">
        <v>161</v>
      </c>
      <c r="BE139" s="219">
        <f>IF(N139="základní",J139,0)</f>
        <v>0</v>
      </c>
      <c r="BF139" s="219">
        <f>IF(N139="snížená",J139,0)</f>
        <v>0</v>
      </c>
      <c r="BG139" s="219">
        <f>IF(N139="zákl. přenesená",J139,0)</f>
        <v>0</v>
      </c>
      <c r="BH139" s="219">
        <f>IF(N139="sníž. přenesená",J139,0)</f>
        <v>0</v>
      </c>
      <c r="BI139" s="219">
        <f>IF(N139="nulová",J139,0)</f>
        <v>0</v>
      </c>
      <c r="BJ139" s="14" t="s">
        <v>85</v>
      </c>
      <c r="BK139" s="219">
        <f>ROUND(I139*H139,2)</f>
        <v>0</v>
      </c>
      <c r="BL139" s="14" t="s">
        <v>192</v>
      </c>
      <c r="BM139" s="218" t="s">
        <v>408</v>
      </c>
    </row>
    <row r="140" s="2" customFormat="1">
      <c r="A140" s="35"/>
      <c r="B140" s="36"/>
      <c r="C140" s="37"/>
      <c r="D140" s="220" t="s">
        <v>169</v>
      </c>
      <c r="E140" s="37"/>
      <c r="F140" s="221" t="s">
        <v>233</v>
      </c>
      <c r="G140" s="37"/>
      <c r="H140" s="37"/>
      <c r="I140" s="222"/>
      <c r="J140" s="37"/>
      <c r="K140" s="37"/>
      <c r="L140" s="41"/>
      <c r="M140" s="223"/>
      <c r="N140" s="224"/>
      <c r="O140" s="88"/>
      <c r="P140" s="88"/>
      <c r="Q140" s="88"/>
      <c r="R140" s="88"/>
      <c r="S140" s="88"/>
      <c r="T140" s="89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169</v>
      </c>
      <c r="AU140" s="14" t="s">
        <v>85</v>
      </c>
    </row>
    <row r="141" s="2" customFormat="1" ht="24.15" customHeight="1">
      <c r="A141" s="35"/>
      <c r="B141" s="36"/>
      <c r="C141" s="207" t="s">
        <v>211</v>
      </c>
      <c r="D141" s="207" t="s">
        <v>162</v>
      </c>
      <c r="E141" s="208" t="s">
        <v>235</v>
      </c>
      <c r="F141" s="209" t="s">
        <v>236</v>
      </c>
      <c r="G141" s="210" t="s">
        <v>222</v>
      </c>
      <c r="H141" s="211">
        <v>26.5</v>
      </c>
      <c r="I141" s="212"/>
      <c r="J141" s="213">
        <f>ROUND(I141*H141,2)</f>
        <v>0</v>
      </c>
      <c r="K141" s="209" t="s">
        <v>166</v>
      </c>
      <c r="L141" s="41"/>
      <c r="M141" s="214" t="s">
        <v>1</v>
      </c>
      <c r="N141" s="215" t="s">
        <v>42</v>
      </c>
      <c r="O141" s="88"/>
      <c r="P141" s="216">
        <f>O141*H141</f>
        <v>0</v>
      </c>
      <c r="Q141" s="216">
        <v>0</v>
      </c>
      <c r="R141" s="216">
        <f>Q141*H141</f>
        <v>0</v>
      </c>
      <c r="S141" s="216">
        <v>0.0030000000000000001</v>
      </c>
      <c r="T141" s="217">
        <f>S141*H141</f>
        <v>0.079500000000000001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8" t="s">
        <v>192</v>
      </c>
      <c r="AT141" s="218" t="s">
        <v>162</v>
      </c>
      <c r="AU141" s="218" t="s">
        <v>85</v>
      </c>
      <c r="AY141" s="14" t="s">
        <v>161</v>
      </c>
      <c r="BE141" s="219">
        <f>IF(N141="základní",J141,0)</f>
        <v>0</v>
      </c>
      <c r="BF141" s="219">
        <f>IF(N141="snížená",J141,0)</f>
        <v>0</v>
      </c>
      <c r="BG141" s="219">
        <f>IF(N141="zákl. přenesená",J141,0)</f>
        <v>0</v>
      </c>
      <c r="BH141" s="219">
        <f>IF(N141="sníž. přenesená",J141,0)</f>
        <v>0</v>
      </c>
      <c r="BI141" s="219">
        <f>IF(N141="nulová",J141,0)</f>
        <v>0</v>
      </c>
      <c r="BJ141" s="14" t="s">
        <v>85</v>
      </c>
      <c r="BK141" s="219">
        <f>ROUND(I141*H141,2)</f>
        <v>0</v>
      </c>
      <c r="BL141" s="14" t="s">
        <v>192</v>
      </c>
      <c r="BM141" s="218" t="s">
        <v>409</v>
      </c>
    </row>
    <row r="142" s="2" customFormat="1">
      <c r="A142" s="35"/>
      <c r="B142" s="36"/>
      <c r="C142" s="37"/>
      <c r="D142" s="220" t="s">
        <v>169</v>
      </c>
      <c r="E142" s="37"/>
      <c r="F142" s="221" t="s">
        <v>238</v>
      </c>
      <c r="G142" s="37"/>
      <c r="H142" s="37"/>
      <c r="I142" s="222"/>
      <c r="J142" s="37"/>
      <c r="K142" s="37"/>
      <c r="L142" s="41"/>
      <c r="M142" s="223"/>
      <c r="N142" s="224"/>
      <c r="O142" s="88"/>
      <c r="P142" s="88"/>
      <c r="Q142" s="88"/>
      <c r="R142" s="88"/>
      <c r="S142" s="88"/>
      <c r="T142" s="89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4" t="s">
        <v>169</v>
      </c>
      <c r="AU142" s="14" t="s">
        <v>85</v>
      </c>
    </row>
    <row r="143" s="2" customFormat="1" ht="24.15" customHeight="1">
      <c r="A143" s="35"/>
      <c r="B143" s="36"/>
      <c r="C143" s="207" t="s">
        <v>219</v>
      </c>
      <c r="D143" s="207" t="s">
        <v>162</v>
      </c>
      <c r="E143" s="208" t="s">
        <v>240</v>
      </c>
      <c r="F143" s="209" t="s">
        <v>241</v>
      </c>
      <c r="G143" s="210" t="s">
        <v>222</v>
      </c>
      <c r="H143" s="211">
        <v>26.5</v>
      </c>
      <c r="I143" s="212"/>
      <c r="J143" s="213">
        <f>ROUND(I143*H143,2)</f>
        <v>0</v>
      </c>
      <c r="K143" s="209" t="s">
        <v>166</v>
      </c>
      <c r="L143" s="41"/>
      <c r="M143" s="214" t="s">
        <v>1</v>
      </c>
      <c r="N143" s="215" t="s">
        <v>42</v>
      </c>
      <c r="O143" s="88"/>
      <c r="P143" s="216">
        <f>O143*H143</f>
        <v>0</v>
      </c>
      <c r="Q143" s="216">
        <v>0.00029999999999999997</v>
      </c>
      <c r="R143" s="216">
        <f>Q143*H143</f>
        <v>0.0079499999999999987</v>
      </c>
      <c r="S143" s="216">
        <v>0</v>
      </c>
      <c r="T143" s="21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8" t="s">
        <v>192</v>
      </c>
      <c r="AT143" s="218" t="s">
        <v>162</v>
      </c>
      <c r="AU143" s="218" t="s">
        <v>85</v>
      </c>
      <c r="AY143" s="14" t="s">
        <v>161</v>
      </c>
      <c r="BE143" s="219">
        <f>IF(N143="základní",J143,0)</f>
        <v>0</v>
      </c>
      <c r="BF143" s="219">
        <f>IF(N143="snížená",J143,0)</f>
        <v>0</v>
      </c>
      <c r="BG143" s="219">
        <f>IF(N143="zákl. přenesená",J143,0)</f>
        <v>0</v>
      </c>
      <c r="BH143" s="219">
        <f>IF(N143="sníž. přenesená",J143,0)</f>
        <v>0</v>
      </c>
      <c r="BI143" s="219">
        <f>IF(N143="nulová",J143,0)</f>
        <v>0</v>
      </c>
      <c r="BJ143" s="14" t="s">
        <v>85</v>
      </c>
      <c r="BK143" s="219">
        <f>ROUND(I143*H143,2)</f>
        <v>0</v>
      </c>
      <c r="BL143" s="14" t="s">
        <v>192</v>
      </c>
      <c r="BM143" s="218" t="s">
        <v>410</v>
      </c>
    </row>
    <row r="144" s="2" customFormat="1">
      <c r="A144" s="35"/>
      <c r="B144" s="36"/>
      <c r="C144" s="37"/>
      <c r="D144" s="220" t="s">
        <v>169</v>
      </c>
      <c r="E144" s="37"/>
      <c r="F144" s="221" t="s">
        <v>243</v>
      </c>
      <c r="G144" s="37"/>
      <c r="H144" s="37"/>
      <c r="I144" s="222"/>
      <c r="J144" s="37"/>
      <c r="K144" s="37"/>
      <c r="L144" s="41"/>
      <c r="M144" s="223"/>
      <c r="N144" s="224"/>
      <c r="O144" s="88"/>
      <c r="P144" s="88"/>
      <c r="Q144" s="88"/>
      <c r="R144" s="88"/>
      <c r="S144" s="88"/>
      <c r="T144" s="89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169</v>
      </c>
      <c r="AU144" s="14" t="s">
        <v>85</v>
      </c>
    </row>
    <row r="145" s="2" customFormat="1" ht="49.05" customHeight="1">
      <c r="A145" s="35"/>
      <c r="B145" s="36"/>
      <c r="C145" s="236" t="s">
        <v>225</v>
      </c>
      <c r="D145" s="236" t="s">
        <v>201</v>
      </c>
      <c r="E145" s="237" t="s">
        <v>245</v>
      </c>
      <c r="F145" s="238" t="s">
        <v>246</v>
      </c>
      <c r="G145" s="239" t="s">
        <v>222</v>
      </c>
      <c r="H145" s="240">
        <v>29.149999999999999</v>
      </c>
      <c r="I145" s="241"/>
      <c r="J145" s="242">
        <f>ROUND(I145*H145,2)</f>
        <v>0</v>
      </c>
      <c r="K145" s="238" t="s">
        <v>166</v>
      </c>
      <c r="L145" s="243"/>
      <c r="M145" s="244" t="s">
        <v>1</v>
      </c>
      <c r="N145" s="245" t="s">
        <v>42</v>
      </c>
      <c r="O145" s="88"/>
      <c r="P145" s="216">
        <f>O145*H145</f>
        <v>0</v>
      </c>
      <c r="Q145" s="216">
        <v>0.0025999999999999999</v>
      </c>
      <c r="R145" s="216">
        <f>Q145*H145</f>
        <v>0.075789999999999996</v>
      </c>
      <c r="S145" s="216">
        <v>0</v>
      </c>
      <c r="T145" s="21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8" t="s">
        <v>204</v>
      </c>
      <c r="AT145" s="218" t="s">
        <v>201</v>
      </c>
      <c r="AU145" s="218" t="s">
        <v>85</v>
      </c>
      <c r="AY145" s="14" t="s">
        <v>161</v>
      </c>
      <c r="BE145" s="219">
        <f>IF(N145="základní",J145,0)</f>
        <v>0</v>
      </c>
      <c r="BF145" s="219">
        <f>IF(N145="snížená",J145,0)</f>
        <v>0</v>
      </c>
      <c r="BG145" s="219">
        <f>IF(N145="zákl. přenesená",J145,0)</f>
        <v>0</v>
      </c>
      <c r="BH145" s="219">
        <f>IF(N145="sníž. přenesená",J145,0)</f>
        <v>0</v>
      </c>
      <c r="BI145" s="219">
        <f>IF(N145="nulová",J145,0)</f>
        <v>0</v>
      </c>
      <c r="BJ145" s="14" t="s">
        <v>85</v>
      </c>
      <c r="BK145" s="219">
        <f>ROUND(I145*H145,2)</f>
        <v>0</v>
      </c>
      <c r="BL145" s="14" t="s">
        <v>192</v>
      </c>
      <c r="BM145" s="218" t="s">
        <v>411</v>
      </c>
    </row>
    <row r="146" s="12" customFormat="1">
      <c r="A146" s="12"/>
      <c r="B146" s="225"/>
      <c r="C146" s="226"/>
      <c r="D146" s="227" t="s">
        <v>180</v>
      </c>
      <c r="E146" s="226"/>
      <c r="F146" s="228" t="s">
        <v>412</v>
      </c>
      <c r="G146" s="226"/>
      <c r="H146" s="229">
        <v>29.149999999999999</v>
      </c>
      <c r="I146" s="230"/>
      <c r="J146" s="226"/>
      <c r="K146" s="226"/>
      <c r="L146" s="231"/>
      <c r="M146" s="232"/>
      <c r="N146" s="233"/>
      <c r="O146" s="233"/>
      <c r="P146" s="233"/>
      <c r="Q146" s="233"/>
      <c r="R146" s="233"/>
      <c r="S146" s="233"/>
      <c r="T146" s="234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T146" s="235" t="s">
        <v>180</v>
      </c>
      <c r="AU146" s="235" t="s">
        <v>85</v>
      </c>
      <c r="AV146" s="12" t="s">
        <v>87</v>
      </c>
      <c r="AW146" s="12" t="s">
        <v>4</v>
      </c>
      <c r="AX146" s="12" t="s">
        <v>85</v>
      </c>
      <c r="AY146" s="235" t="s">
        <v>161</v>
      </c>
    </row>
    <row r="147" s="2" customFormat="1" ht="21.75" customHeight="1">
      <c r="A147" s="35"/>
      <c r="B147" s="36"/>
      <c r="C147" s="207" t="s">
        <v>8</v>
      </c>
      <c r="D147" s="207" t="s">
        <v>162</v>
      </c>
      <c r="E147" s="208" t="s">
        <v>249</v>
      </c>
      <c r="F147" s="209" t="s">
        <v>250</v>
      </c>
      <c r="G147" s="210" t="s">
        <v>251</v>
      </c>
      <c r="H147" s="211">
        <v>21.719999999999999</v>
      </c>
      <c r="I147" s="212"/>
      <c r="J147" s="213">
        <f>ROUND(I147*H147,2)</f>
        <v>0</v>
      </c>
      <c r="K147" s="209" t="s">
        <v>166</v>
      </c>
      <c r="L147" s="41"/>
      <c r="M147" s="214" t="s">
        <v>1</v>
      </c>
      <c r="N147" s="215" t="s">
        <v>42</v>
      </c>
      <c r="O147" s="88"/>
      <c r="P147" s="216">
        <f>O147*H147</f>
        <v>0</v>
      </c>
      <c r="Q147" s="216">
        <v>0</v>
      </c>
      <c r="R147" s="216">
        <f>Q147*H147</f>
        <v>0</v>
      </c>
      <c r="S147" s="216">
        <v>0.00029999999999999997</v>
      </c>
      <c r="T147" s="217">
        <f>S147*H147</f>
        <v>0.0065159999999999992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8" t="s">
        <v>192</v>
      </c>
      <c r="AT147" s="218" t="s">
        <v>162</v>
      </c>
      <c r="AU147" s="218" t="s">
        <v>85</v>
      </c>
      <c r="AY147" s="14" t="s">
        <v>161</v>
      </c>
      <c r="BE147" s="219">
        <f>IF(N147="základní",J147,0)</f>
        <v>0</v>
      </c>
      <c r="BF147" s="219">
        <f>IF(N147="snížená",J147,0)</f>
        <v>0</v>
      </c>
      <c r="BG147" s="219">
        <f>IF(N147="zákl. přenesená",J147,0)</f>
        <v>0</v>
      </c>
      <c r="BH147" s="219">
        <f>IF(N147="sníž. přenesená",J147,0)</f>
        <v>0</v>
      </c>
      <c r="BI147" s="219">
        <f>IF(N147="nulová",J147,0)</f>
        <v>0</v>
      </c>
      <c r="BJ147" s="14" t="s">
        <v>85</v>
      </c>
      <c r="BK147" s="219">
        <f>ROUND(I147*H147,2)</f>
        <v>0</v>
      </c>
      <c r="BL147" s="14" t="s">
        <v>192</v>
      </c>
      <c r="BM147" s="218" t="s">
        <v>413</v>
      </c>
    </row>
    <row r="148" s="2" customFormat="1">
      <c r="A148" s="35"/>
      <c r="B148" s="36"/>
      <c r="C148" s="37"/>
      <c r="D148" s="220" t="s">
        <v>169</v>
      </c>
      <c r="E148" s="37"/>
      <c r="F148" s="221" t="s">
        <v>253</v>
      </c>
      <c r="G148" s="37"/>
      <c r="H148" s="37"/>
      <c r="I148" s="222"/>
      <c r="J148" s="37"/>
      <c r="K148" s="37"/>
      <c r="L148" s="41"/>
      <c r="M148" s="223"/>
      <c r="N148" s="224"/>
      <c r="O148" s="88"/>
      <c r="P148" s="88"/>
      <c r="Q148" s="88"/>
      <c r="R148" s="88"/>
      <c r="S148" s="88"/>
      <c r="T148" s="89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4" t="s">
        <v>169</v>
      </c>
      <c r="AU148" s="14" t="s">
        <v>85</v>
      </c>
    </row>
    <row r="149" s="2" customFormat="1" ht="16.5" customHeight="1">
      <c r="A149" s="35"/>
      <c r="B149" s="36"/>
      <c r="C149" s="207" t="s">
        <v>234</v>
      </c>
      <c r="D149" s="207" t="s">
        <v>162</v>
      </c>
      <c r="E149" s="208" t="s">
        <v>255</v>
      </c>
      <c r="F149" s="209" t="s">
        <v>256</v>
      </c>
      <c r="G149" s="210" t="s">
        <v>251</v>
      </c>
      <c r="H149" s="211">
        <v>21.719999999999999</v>
      </c>
      <c r="I149" s="212"/>
      <c r="J149" s="213">
        <f>ROUND(I149*H149,2)</f>
        <v>0</v>
      </c>
      <c r="K149" s="209" t="s">
        <v>166</v>
      </c>
      <c r="L149" s="41"/>
      <c r="M149" s="214" t="s">
        <v>1</v>
      </c>
      <c r="N149" s="215" t="s">
        <v>42</v>
      </c>
      <c r="O149" s="88"/>
      <c r="P149" s="216">
        <f>O149*H149</f>
        <v>0</v>
      </c>
      <c r="Q149" s="216">
        <v>1.0000000000000001E-05</v>
      </c>
      <c r="R149" s="216">
        <f>Q149*H149</f>
        <v>0.00021719999999999999</v>
      </c>
      <c r="S149" s="216">
        <v>0</v>
      </c>
      <c r="T149" s="21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18" t="s">
        <v>192</v>
      </c>
      <c r="AT149" s="218" t="s">
        <v>162</v>
      </c>
      <c r="AU149" s="218" t="s">
        <v>85</v>
      </c>
      <c r="AY149" s="14" t="s">
        <v>161</v>
      </c>
      <c r="BE149" s="219">
        <f>IF(N149="základní",J149,0)</f>
        <v>0</v>
      </c>
      <c r="BF149" s="219">
        <f>IF(N149="snížená",J149,0)</f>
        <v>0</v>
      </c>
      <c r="BG149" s="219">
        <f>IF(N149="zákl. přenesená",J149,0)</f>
        <v>0</v>
      </c>
      <c r="BH149" s="219">
        <f>IF(N149="sníž. přenesená",J149,0)</f>
        <v>0</v>
      </c>
      <c r="BI149" s="219">
        <f>IF(N149="nulová",J149,0)</f>
        <v>0</v>
      </c>
      <c r="BJ149" s="14" t="s">
        <v>85</v>
      </c>
      <c r="BK149" s="219">
        <f>ROUND(I149*H149,2)</f>
        <v>0</v>
      </c>
      <c r="BL149" s="14" t="s">
        <v>192</v>
      </c>
      <c r="BM149" s="218" t="s">
        <v>414</v>
      </c>
    </row>
    <row r="150" s="2" customFormat="1">
      <c r="A150" s="35"/>
      <c r="B150" s="36"/>
      <c r="C150" s="37"/>
      <c r="D150" s="220" t="s">
        <v>169</v>
      </c>
      <c r="E150" s="37"/>
      <c r="F150" s="221" t="s">
        <v>258</v>
      </c>
      <c r="G150" s="37"/>
      <c r="H150" s="37"/>
      <c r="I150" s="222"/>
      <c r="J150" s="37"/>
      <c r="K150" s="37"/>
      <c r="L150" s="41"/>
      <c r="M150" s="223"/>
      <c r="N150" s="224"/>
      <c r="O150" s="88"/>
      <c r="P150" s="88"/>
      <c r="Q150" s="88"/>
      <c r="R150" s="88"/>
      <c r="S150" s="88"/>
      <c r="T150" s="89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4" t="s">
        <v>169</v>
      </c>
      <c r="AU150" s="14" t="s">
        <v>85</v>
      </c>
    </row>
    <row r="151" s="2" customFormat="1" ht="16.5" customHeight="1">
      <c r="A151" s="35"/>
      <c r="B151" s="36"/>
      <c r="C151" s="236" t="s">
        <v>239</v>
      </c>
      <c r="D151" s="236" t="s">
        <v>201</v>
      </c>
      <c r="E151" s="237" t="s">
        <v>260</v>
      </c>
      <c r="F151" s="238" t="s">
        <v>261</v>
      </c>
      <c r="G151" s="239" t="s">
        <v>251</v>
      </c>
      <c r="H151" s="240">
        <v>10.933999999999999</v>
      </c>
      <c r="I151" s="241"/>
      <c r="J151" s="242">
        <f>ROUND(I151*H151,2)</f>
        <v>0</v>
      </c>
      <c r="K151" s="238" t="s">
        <v>166</v>
      </c>
      <c r="L151" s="243"/>
      <c r="M151" s="244" t="s">
        <v>1</v>
      </c>
      <c r="N151" s="245" t="s">
        <v>42</v>
      </c>
      <c r="O151" s="88"/>
      <c r="P151" s="216">
        <f>O151*H151</f>
        <v>0</v>
      </c>
      <c r="Q151" s="216">
        <v>8.0000000000000007E-05</v>
      </c>
      <c r="R151" s="216">
        <f>Q151*H151</f>
        <v>0.00087472000000000005</v>
      </c>
      <c r="S151" s="216">
        <v>0</v>
      </c>
      <c r="T151" s="21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8" t="s">
        <v>204</v>
      </c>
      <c r="AT151" s="218" t="s">
        <v>201</v>
      </c>
      <c r="AU151" s="218" t="s">
        <v>85</v>
      </c>
      <c r="AY151" s="14" t="s">
        <v>161</v>
      </c>
      <c r="BE151" s="219">
        <f>IF(N151="základní",J151,0)</f>
        <v>0</v>
      </c>
      <c r="BF151" s="219">
        <f>IF(N151="snížená",J151,0)</f>
        <v>0</v>
      </c>
      <c r="BG151" s="219">
        <f>IF(N151="zákl. přenesená",J151,0)</f>
        <v>0</v>
      </c>
      <c r="BH151" s="219">
        <f>IF(N151="sníž. přenesená",J151,0)</f>
        <v>0</v>
      </c>
      <c r="BI151" s="219">
        <f>IF(N151="nulová",J151,0)</f>
        <v>0</v>
      </c>
      <c r="BJ151" s="14" t="s">
        <v>85</v>
      </c>
      <c r="BK151" s="219">
        <f>ROUND(I151*H151,2)</f>
        <v>0</v>
      </c>
      <c r="BL151" s="14" t="s">
        <v>192</v>
      </c>
      <c r="BM151" s="218" t="s">
        <v>415</v>
      </c>
    </row>
    <row r="152" s="12" customFormat="1">
      <c r="A152" s="12"/>
      <c r="B152" s="225"/>
      <c r="C152" s="226"/>
      <c r="D152" s="227" t="s">
        <v>180</v>
      </c>
      <c r="E152" s="226"/>
      <c r="F152" s="228" t="s">
        <v>416</v>
      </c>
      <c r="G152" s="226"/>
      <c r="H152" s="229">
        <v>10.933999999999999</v>
      </c>
      <c r="I152" s="230"/>
      <c r="J152" s="226"/>
      <c r="K152" s="226"/>
      <c r="L152" s="231"/>
      <c r="M152" s="232"/>
      <c r="N152" s="233"/>
      <c r="O152" s="233"/>
      <c r="P152" s="233"/>
      <c r="Q152" s="233"/>
      <c r="R152" s="233"/>
      <c r="S152" s="233"/>
      <c r="T152" s="234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T152" s="235" t="s">
        <v>180</v>
      </c>
      <c r="AU152" s="235" t="s">
        <v>85</v>
      </c>
      <c r="AV152" s="12" t="s">
        <v>87</v>
      </c>
      <c r="AW152" s="12" t="s">
        <v>4</v>
      </c>
      <c r="AX152" s="12" t="s">
        <v>85</v>
      </c>
      <c r="AY152" s="235" t="s">
        <v>161</v>
      </c>
    </row>
    <row r="153" s="2" customFormat="1" ht="16.5" customHeight="1">
      <c r="A153" s="35"/>
      <c r="B153" s="36"/>
      <c r="C153" s="207" t="s">
        <v>244</v>
      </c>
      <c r="D153" s="207" t="s">
        <v>162</v>
      </c>
      <c r="E153" s="208" t="s">
        <v>265</v>
      </c>
      <c r="F153" s="209" t="s">
        <v>266</v>
      </c>
      <c r="G153" s="210" t="s">
        <v>251</v>
      </c>
      <c r="H153" s="211">
        <v>0.90000000000000002</v>
      </c>
      <c r="I153" s="212"/>
      <c r="J153" s="213">
        <f>ROUND(I153*H153,2)</f>
        <v>0</v>
      </c>
      <c r="K153" s="209" t="s">
        <v>166</v>
      </c>
      <c r="L153" s="41"/>
      <c r="M153" s="214" t="s">
        <v>1</v>
      </c>
      <c r="N153" s="215" t="s">
        <v>42</v>
      </c>
      <c r="O153" s="88"/>
      <c r="P153" s="216">
        <f>O153*H153</f>
        <v>0</v>
      </c>
      <c r="Q153" s="216">
        <v>0</v>
      </c>
      <c r="R153" s="216">
        <f>Q153*H153</f>
        <v>0</v>
      </c>
      <c r="S153" s="216">
        <v>0</v>
      </c>
      <c r="T153" s="217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8" t="s">
        <v>192</v>
      </c>
      <c r="AT153" s="218" t="s">
        <v>162</v>
      </c>
      <c r="AU153" s="218" t="s">
        <v>85</v>
      </c>
      <c r="AY153" s="14" t="s">
        <v>161</v>
      </c>
      <c r="BE153" s="219">
        <f>IF(N153="základní",J153,0)</f>
        <v>0</v>
      </c>
      <c r="BF153" s="219">
        <f>IF(N153="snížená",J153,0)</f>
        <v>0</v>
      </c>
      <c r="BG153" s="219">
        <f>IF(N153="zákl. přenesená",J153,0)</f>
        <v>0</v>
      </c>
      <c r="BH153" s="219">
        <f>IF(N153="sníž. přenesená",J153,0)</f>
        <v>0</v>
      </c>
      <c r="BI153" s="219">
        <f>IF(N153="nulová",J153,0)</f>
        <v>0</v>
      </c>
      <c r="BJ153" s="14" t="s">
        <v>85</v>
      </c>
      <c r="BK153" s="219">
        <f>ROUND(I153*H153,2)</f>
        <v>0</v>
      </c>
      <c r="BL153" s="14" t="s">
        <v>192</v>
      </c>
      <c r="BM153" s="218" t="s">
        <v>417</v>
      </c>
    </row>
    <row r="154" s="2" customFormat="1">
      <c r="A154" s="35"/>
      <c r="B154" s="36"/>
      <c r="C154" s="37"/>
      <c r="D154" s="220" t="s">
        <v>169</v>
      </c>
      <c r="E154" s="37"/>
      <c r="F154" s="221" t="s">
        <v>268</v>
      </c>
      <c r="G154" s="37"/>
      <c r="H154" s="37"/>
      <c r="I154" s="222"/>
      <c r="J154" s="37"/>
      <c r="K154" s="37"/>
      <c r="L154" s="41"/>
      <c r="M154" s="223"/>
      <c r="N154" s="224"/>
      <c r="O154" s="88"/>
      <c r="P154" s="88"/>
      <c r="Q154" s="88"/>
      <c r="R154" s="88"/>
      <c r="S154" s="88"/>
      <c r="T154" s="89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4" t="s">
        <v>169</v>
      </c>
      <c r="AU154" s="14" t="s">
        <v>85</v>
      </c>
    </row>
    <row r="155" s="2" customFormat="1" ht="16.5" customHeight="1">
      <c r="A155" s="35"/>
      <c r="B155" s="36"/>
      <c r="C155" s="236" t="s">
        <v>192</v>
      </c>
      <c r="D155" s="236" t="s">
        <v>201</v>
      </c>
      <c r="E155" s="237" t="s">
        <v>270</v>
      </c>
      <c r="F155" s="238" t="s">
        <v>271</v>
      </c>
      <c r="G155" s="239" t="s">
        <v>251</v>
      </c>
      <c r="H155" s="240">
        <v>0.91800000000000004</v>
      </c>
      <c r="I155" s="241"/>
      <c r="J155" s="242">
        <f>ROUND(I155*H155,2)</f>
        <v>0</v>
      </c>
      <c r="K155" s="238" t="s">
        <v>166</v>
      </c>
      <c r="L155" s="243"/>
      <c r="M155" s="244" t="s">
        <v>1</v>
      </c>
      <c r="N155" s="245" t="s">
        <v>42</v>
      </c>
      <c r="O155" s="88"/>
      <c r="P155" s="216">
        <f>O155*H155</f>
        <v>0</v>
      </c>
      <c r="Q155" s="216">
        <v>0.00017000000000000001</v>
      </c>
      <c r="R155" s="216">
        <f>Q155*H155</f>
        <v>0.00015606000000000002</v>
      </c>
      <c r="S155" s="216">
        <v>0</v>
      </c>
      <c r="T155" s="21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18" t="s">
        <v>204</v>
      </c>
      <c r="AT155" s="218" t="s">
        <v>201</v>
      </c>
      <c r="AU155" s="218" t="s">
        <v>85</v>
      </c>
      <c r="AY155" s="14" t="s">
        <v>161</v>
      </c>
      <c r="BE155" s="219">
        <f>IF(N155="základní",J155,0)</f>
        <v>0</v>
      </c>
      <c r="BF155" s="219">
        <f>IF(N155="snížená",J155,0)</f>
        <v>0</v>
      </c>
      <c r="BG155" s="219">
        <f>IF(N155="zákl. přenesená",J155,0)</f>
        <v>0</v>
      </c>
      <c r="BH155" s="219">
        <f>IF(N155="sníž. přenesená",J155,0)</f>
        <v>0</v>
      </c>
      <c r="BI155" s="219">
        <f>IF(N155="nulová",J155,0)</f>
        <v>0</v>
      </c>
      <c r="BJ155" s="14" t="s">
        <v>85</v>
      </c>
      <c r="BK155" s="219">
        <f>ROUND(I155*H155,2)</f>
        <v>0</v>
      </c>
      <c r="BL155" s="14" t="s">
        <v>192</v>
      </c>
      <c r="BM155" s="218" t="s">
        <v>418</v>
      </c>
    </row>
    <row r="156" s="12" customFormat="1">
      <c r="A156" s="12"/>
      <c r="B156" s="225"/>
      <c r="C156" s="226"/>
      <c r="D156" s="227" t="s">
        <v>180</v>
      </c>
      <c r="E156" s="226"/>
      <c r="F156" s="228" t="s">
        <v>419</v>
      </c>
      <c r="G156" s="226"/>
      <c r="H156" s="229">
        <v>0.91800000000000004</v>
      </c>
      <c r="I156" s="230"/>
      <c r="J156" s="226"/>
      <c r="K156" s="226"/>
      <c r="L156" s="231"/>
      <c r="M156" s="232"/>
      <c r="N156" s="233"/>
      <c r="O156" s="233"/>
      <c r="P156" s="233"/>
      <c r="Q156" s="233"/>
      <c r="R156" s="233"/>
      <c r="S156" s="233"/>
      <c r="T156" s="234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T156" s="235" t="s">
        <v>180</v>
      </c>
      <c r="AU156" s="235" t="s">
        <v>85</v>
      </c>
      <c r="AV156" s="12" t="s">
        <v>87</v>
      </c>
      <c r="AW156" s="12" t="s">
        <v>4</v>
      </c>
      <c r="AX156" s="12" t="s">
        <v>85</v>
      </c>
      <c r="AY156" s="235" t="s">
        <v>161</v>
      </c>
    </row>
    <row r="157" s="2" customFormat="1" ht="44.25" customHeight="1">
      <c r="A157" s="35"/>
      <c r="B157" s="36"/>
      <c r="C157" s="207" t="s">
        <v>254</v>
      </c>
      <c r="D157" s="207" t="s">
        <v>162</v>
      </c>
      <c r="E157" s="208" t="s">
        <v>274</v>
      </c>
      <c r="F157" s="209" t="s">
        <v>275</v>
      </c>
      <c r="G157" s="210" t="s">
        <v>214</v>
      </c>
      <c r="H157" s="246"/>
      <c r="I157" s="212"/>
      <c r="J157" s="213">
        <f>ROUND(I157*H157,2)</f>
        <v>0</v>
      </c>
      <c r="K157" s="209" t="s">
        <v>166</v>
      </c>
      <c r="L157" s="41"/>
      <c r="M157" s="214" t="s">
        <v>1</v>
      </c>
      <c r="N157" s="215" t="s">
        <v>42</v>
      </c>
      <c r="O157" s="88"/>
      <c r="P157" s="216">
        <f>O157*H157</f>
        <v>0</v>
      </c>
      <c r="Q157" s="216">
        <v>0</v>
      </c>
      <c r="R157" s="216">
        <f>Q157*H157</f>
        <v>0</v>
      </c>
      <c r="S157" s="216">
        <v>0</v>
      </c>
      <c r="T157" s="21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8" t="s">
        <v>192</v>
      </c>
      <c r="AT157" s="218" t="s">
        <v>162</v>
      </c>
      <c r="AU157" s="218" t="s">
        <v>85</v>
      </c>
      <c r="AY157" s="14" t="s">
        <v>161</v>
      </c>
      <c r="BE157" s="219">
        <f>IF(N157="základní",J157,0)</f>
        <v>0</v>
      </c>
      <c r="BF157" s="219">
        <f>IF(N157="snížená",J157,0)</f>
        <v>0</v>
      </c>
      <c r="BG157" s="219">
        <f>IF(N157="zákl. přenesená",J157,0)</f>
        <v>0</v>
      </c>
      <c r="BH157" s="219">
        <f>IF(N157="sníž. přenesená",J157,0)</f>
        <v>0</v>
      </c>
      <c r="BI157" s="219">
        <f>IF(N157="nulová",J157,0)</f>
        <v>0</v>
      </c>
      <c r="BJ157" s="14" t="s">
        <v>85</v>
      </c>
      <c r="BK157" s="219">
        <f>ROUND(I157*H157,2)</f>
        <v>0</v>
      </c>
      <c r="BL157" s="14" t="s">
        <v>192</v>
      </c>
      <c r="BM157" s="218" t="s">
        <v>420</v>
      </c>
    </row>
    <row r="158" s="2" customFormat="1">
      <c r="A158" s="35"/>
      <c r="B158" s="36"/>
      <c r="C158" s="37"/>
      <c r="D158" s="220" t="s">
        <v>169</v>
      </c>
      <c r="E158" s="37"/>
      <c r="F158" s="221" t="s">
        <v>277</v>
      </c>
      <c r="G158" s="37"/>
      <c r="H158" s="37"/>
      <c r="I158" s="222"/>
      <c r="J158" s="37"/>
      <c r="K158" s="37"/>
      <c r="L158" s="41"/>
      <c r="M158" s="223"/>
      <c r="N158" s="224"/>
      <c r="O158" s="88"/>
      <c r="P158" s="88"/>
      <c r="Q158" s="88"/>
      <c r="R158" s="88"/>
      <c r="S158" s="88"/>
      <c r="T158" s="89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14" t="s">
        <v>169</v>
      </c>
      <c r="AU158" s="14" t="s">
        <v>85</v>
      </c>
    </row>
    <row r="159" s="11" customFormat="1" ht="25.92" customHeight="1">
      <c r="A159" s="11"/>
      <c r="B159" s="193"/>
      <c r="C159" s="194"/>
      <c r="D159" s="195" t="s">
        <v>76</v>
      </c>
      <c r="E159" s="196" t="s">
        <v>296</v>
      </c>
      <c r="F159" s="196" t="s">
        <v>297</v>
      </c>
      <c r="G159" s="194"/>
      <c r="H159" s="194"/>
      <c r="I159" s="197"/>
      <c r="J159" s="198">
        <f>BK159</f>
        <v>0</v>
      </c>
      <c r="K159" s="194"/>
      <c r="L159" s="199"/>
      <c r="M159" s="200"/>
      <c r="N159" s="201"/>
      <c r="O159" s="201"/>
      <c r="P159" s="202">
        <f>SUM(P160:P167)</f>
        <v>0</v>
      </c>
      <c r="Q159" s="201"/>
      <c r="R159" s="202">
        <f>SUM(R160:R167)</f>
        <v>0.13389660000000001</v>
      </c>
      <c r="S159" s="201"/>
      <c r="T159" s="203">
        <f>SUM(T160:T167)</f>
        <v>0.028430099999999996</v>
      </c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R159" s="204" t="s">
        <v>87</v>
      </c>
      <c r="AT159" s="205" t="s">
        <v>76</v>
      </c>
      <c r="AU159" s="205" t="s">
        <v>77</v>
      </c>
      <c r="AY159" s="204" t="s">
        <v>161</v>
      </c>
      <c r="BK159" s="206">
        <f>SUM(BK160:BK167)</f>
        <v>0</v>
      </c>
    </row>
    <row r="160" s="2" customFormat="1" ht="16.5" customHeight="1">
      <c r="A160" s="35"/>
      <c r="B160" s="36"/>
      <c r="C160" s="207" t="s">
        <v>259</v>
      </c>
      <c r="D160" s="207" t="s">
        <v>162</v>
      </c>
      <c r="E160" s="208" t="s">
        <v>299</v>
      </c>
      <c r="F160" s="209" t="s">
        <v>300</v>
      </c>
      <c r="G160" s="210" t="s">
        <v>222</v>
      </c>
      <c r="H160" s="211">
        <v>91.709999999999994</v>
      </c>
      <c r="I160" s="212"/>
      <c r="J160" s="213">
        <f>ROUND(I160*H160,2)</f>
        <v>0</v>
      </c>
      <c r="K160" s="209" t="s">
        <v>166</v>
      </c>
      <c r="L160" s="41"/>
      <c r="M160" s="214" t="s">
        <v>1</v>
      </c>
      <c r="N160" s="215" t="s">
        <v>42</v>
      </c>
      <c r="O160" s="88"/>
      <c r="P160" s="216">
        <f>O160*H160</f>
        <v>0</v>
      </c>
      <c r="Q160" s="216">
        <v>0.001</v>
      </c>
      <c r="R160" s="216">
        <f>Q160*H160</f>
        <v>0.09171</v>
      </c>
      <c r="S160" s="216">
        <v>0.00031</v>
      </c>
      <c r="T160" s="217">
        <f>S160*H160</f>
        <v>0.028430099999999996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18" t="s">
        <v>192</v>
      </c>
      <c r="AT160" s="218" t="s">
        <v>162</v>
      </c>
      <c r="AU160" s="218" t="s">
        <v>85</v>
      </c>
      <c r="AY160" s="14" t="s">
        <v>161</v>
      </c>
      <c r="BE160" s="219">
        <f>IF(N160="základní",J160,0)</f>
        <v>0</v>
      </c>
      <c r="BF160" s="219">
        <f>IF(N160="snížená",J160,0)</f>
        <v>0</v>
      </c>
      <c r="BG160" s="219">
        <f>IF(N160="zákl. přenesená",J160,0)</f>
        <v>0</v>
      </c>
      <c r="BH160" s="219">
        <f>IF(N160="sníž. přenesená",J160,0)</f>
        <v>0</v>
      </c>
      <c r="BI160" s="219">
        <f>IF(N160="nulová",J160,0)</f>
        <v>0</v>
      </c>
      <c r="BJ160" s="14" t="s">
        <v>85</v>
      </c>
      <c r="BK160" s="219">
        <f>ROUND(I160*H160,2)</f>
        <v>0</v>
      </c>
      <c r="BL160" s="14" t="s">
        <v>192</v>
      </c>
      <c r="BM160" s="218" t="s">
        <v>421</v>
      </c>
    </row>
    <row r="161" s="2" customFormat="1">
      <c r="A161" s="35"/>
      <c r="B161" s="36"/>
      <c r="C161" s="37"/>
      <c r="D161" s="220" t="s">
        <v>169</v>
      </c>
      <c r="E161" s="37"/>
      <c r="F161" s="221" t="s">
        <v>302</v>
      </c>
      <c r="G161" s="37"/>
      <c r="H161" s="37"/>
      <c r="I161" s="222"/>
      <c r="J161" s="37"/>
      <c r="K161" s="37"/>
      <c r="L161" s="41"/>
      <c r="M161" s="223"/>
      <c r="N161" s="224"/>
      <c r="O161" s="88"/>
      <c r="P161" s="88"/>
      <c r="Q161" s="88"/>
      <c r="R161" s="88"/>
      <c r="S161" s="88"/>
      <c r="T161" s="89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14" t="s">
        <v>169</v>
      </c>
      <c r="AU161" s="14" t="s">
        <v>85</v>
      </c>
    </row>
    <row r="162" s="2" customFormat="1" ht="24.15" customHeight="1">
      <c r="A162" s="35"/>
      <c r="B162" s="36"/>
      <c r="C162" s="207" t="s">
        <v>264</v>
      </c>
      <c r="D162" s="207" t="s">
        <v>162</v>
      </c>
      <c r="E162" s="208" t="s">
        <v>304</v>
      </c>
      <c r="F162" s="209" t="s">
        <v>305</v>
      </c>
      <c r="G162" s="210" t="s">
        <v>222</v>
      </c>
      <c r="H162" s="211">
        <v>91.709999999999994</v>
      </c>
      <c r="I162" s="212"/>
      <c r="J162" s="213">
        <f>ROUND(I162*H162,2)</f>
        <v>0</v>
      </c>
      <c r="K162" s="209" t="s">
        <v>166</v>
      </c>
      <c r="L162" s="41"/>
      <c r="M162" s="214" t="s">
        <v>1</v>
      </c>
      <c r="N162" s="215" t="s">
        <v>42</v>
      </c>
      <c r="O162" s="88"/>
      <c r="P162" s="216">
        <f>O162*H162</f>
        <v>0</v>
      </c>
      <c r="Q162" s="216">
        <v>0</v>
      </c>
      <c r="R162" s="216">
        <f>Q162*H162</f>
        <v>0</v>
      </c>
      <c r="S162" s="216">
        <v>0</v>
      </c>
      <c r="T162" s="217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18" t="s">
        <v>192</v>
      </c>
      <c r="AT162" s="218" t="s">
        <v>162</v>
      </c>
      <c r="AU162" s="218" t="s">
        <v>85</v>
      </c>
      <c r="AY162" s="14" t="s">
        <v>161</v>
      </c>
      <c r="BE162" s="219">
        <f>IF(N162="základní",J162,0)</f>
        <v>0</v>
      </c>
      <c r="BF162" s="219">
        <f>IF(N162="snížená",J162,0)</f>
        <v>0</v>
      </c>
      <c r="BG162" s="219">
        <f>IF(N162="zákl. přenesená",J162,0)</f>
        <v>0</v>
      </c>
      <c r="BH162" s="219">
        <f>IF(N162="sníž. přenesená",J162,0)</f>
        <v>0</v>
      </c>
      <c r="BI162" s="219">
        <f>IF(N162="nulová",J162,0)</f>
        <v>0</v>
      </c>
      <c r="BJ162" s="14" t="s">
        <v>85</v>
      </c>
      <c r="BK162" s="219">
        <f>ROUND(I162*H162,2)</f>
        <v>0</v>
      </c>
      <c r="BL162" s="14" t="s">
        <v>192</v>
      </c>
      <c r="BM162" s="218" t="s">
        <v>422</v>
      </c>
    </row>
    <row r="163" s="2" customFormat="1">
      <c r="A163" s="35"/>
      <c r="B163" s="36"/>
      <c r="C163" s="37"/>
      <c r="D163" s="220" t="s">
        <v>169</v>
      </c>
      <c r="E163" s="37"/>
      <c r="F163" s="221" t="s">
        <v>307</v>
      </c>
      <c r="G163" s="37"/>
      <c r="H163" s="37"/>
      <c r="I163" s="222"/>
      <c r="J163" s="37"/>
      <c r="K163" s="37"/>
      <c r="L163" s="41"/>
      <c r="M163" s="223"/>
      <c r="N163" s="224"/>
      <c r="O163" s="88"/>
      <c r="P163" s="88"/>
      <c r="Q163" s="88"/>
      <c r="R163" s="88"/>
      <c r="S163" s="88"/>
      <c r="T163" s="89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14" t="s">
        <v>169</v>
      </c>
      <c r="AU163" s="14" t="s">
        <v>85</v>
      </c>
    </row>
    <row r="164" s="2" customFormat="1" ht="33" customHeight="1">
      <c r="A164" s="35"/>
      <c r="B164" s="36"/>
      <c r="C164" s="207" t="s">
        <v>269</v>
      </c>
      <c r="D164" s="207" t="s">
        <v>162</v>
      </c>
      <c r="E164" s="208" t="s">
        <v>309</v>
      </c>
      <c r="F164" s="209" t="s">
        <v>310</v>
      </c>
      <c r="G164" s="210" t="s">
        <v>222</v>
      </c>
      <c r="H164" s="211">
        <v>91.709999999999994</v>
      </c>
      <c r="I164" s="212"/>
      <c r="J164" s="213">
        <f>ROUND(I164*H164,2)</f>
        <v>0</v>
      </c>
      <c r="K164" s="209" t="s">
        <v>166</v>
      </c>
      <c r="L164" s="41"/>
      <c r="M164" s="214" t="s">
        <v>1</v>
      </c>
      <c r="N164" s="215" t="s">
        <v>42</v>
      </c>
      <c r="O164" s="88"/>
      <c r="P164" s="216">
        <f>O164*H164</f>
        <v>0</v>
      </c>
      <c r="Q164" s="216">
        <v>0.00020000000000000001</v>
      </c>
      <c r="R164" s="216">
        <f>Q164*H164</f>
        <v>0.018342000000000001</v>
      </c>
      <c r="S164" s="216">
        <v>0</v>
      </c>
      <c r="T164" s="217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18" t="s">
        <v>192</v>
      </c>
      <c r="AT164" s="218" t="s">
        <v>162</v>
      </c>
      <c r="AU164" s="218" t="s">
        <v>85</v>
      </c>
      <c r="AY164" s="14" t="s">
        <v>161</v>
      </c>
      <c r="BE164" s="219">
        <f>IF(N164="základní",J164,0)</f>
        <v>0</v>
      </c>
      <c r="BF164" s="219">
        <f>IF(N164="snížená",J164,0)</f>
        <v>0</v>
      </c>
      <c r="BG164" s="219">
        <f>IF(N164="zákl. přenesená",J164,0)</f>
        <v>0</v>
      </c>
      <c r="BH164" s="219">
        <f>IF(N164="sníž. přenesená",J164,0)</f>
        <v>0</v>
      </c>
      <c r="BI164" s="219">
        <f>IF(N164="nulová",J164,0)</f>
        <v>0</v>
      </c>
      <c r="BJ164" s="14" t="s">
        <v>85</v>
      </c>
      <c r="BK164" s="219">
        <f>ROUND(I164*H164,2)</f>
        <v>0</v>
      </c>
      <c r="BL164" s="14" t="s">
        <v>192</v>
      </c>
      <c r="BM164" s="218" t="s">
        <v>423</v>
      </c>
    </row>
    <row r="165" s="2" customFormat="1">
      <c r="A165" s="35"/>
      <c r="B165" s="36"/>
      <c r="C165" s="37"/>
      <c r="D165" s="220" t="s">
        <v>169</v>
      </c>
      <c r="E165" s="37"/>
      <c r="F165" s="221" t="s">
        <v>312</v>
      </c>
      <c r="G165" s="37"/>
      <c r="H165" s="37"/>
      <c r="I165" s="222"/>
      <c r="J165" s="37"/>
      <c r="K165" s="37"/>
      <c r="L165" s="41"/>
      <c r="M165" s="223"/>
      <c r="N165" s="224"/>
      <c r="O165" s="88"/>
      <c r="P165" s="88"/>
      <c r="Q165" s="88"/>
      <c r="R165" s="88"/>
      <c r="S165" s="88"/>
      <c r="T165" s="89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T165" s="14" t="s">
        <v>169</v>
      </c>
      <c r="AU165" s="14" t="s">
        <v>85</v>
      </c>
    </row>
    <row r="166" s="2" customFormat="1" ht="37.8" customHeight="1">
      <c r="A166" s="35"/>
      <c r="B166" s="36"/>
      <c r="C166" s="207" t="s">
        <v>7</v>
      </c>
      <c r="D166" s="207" t="s">
        <v>162</v>
      </c>
      <c r="E166" s="208" t="s">
        <v>314</v>
      </c>
      <c r="F166" s="209" t="s">
        <v>315</v>
      </c>
      <c r="G166" s="210" t="s">
        <v>222</v>
      </c>
      <c r="H166" s="211">
        <v>91.709999999999994</v>
      </c>
      <c r="I166" s="212"/>
      <c r="J166" s="213">
        <f>ROUND(I166*H166,2)</f>
        <v>0</v>
      </c>
      <c r="K166" s="209" t="s">
        <v>166</v>
      </c>
      <c r="L166" s="41"/>
      <c r="M166" s="214" t="s">
        <v>1</v>
      </c>
      <c r="N166" s="215" t="s">
        <v>42</v>
      </c>
      <c r="O166" s="88"/>
      <c r="P166" s="216">
        <f>O166*H166</f>
        <v>0</v>
      </c>
      <c r="Q166" s="216">
        <v>0.00025999999999999998</v>
      </c>
      <c r="R166" s="216">
        <f>Q166*H166</f>
        <v>0.023844599999999997</v>
      </c>
      <c r="S166" s="216">
        <v>0</v>
      </c>
      <c r="T166" s="21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18" t="s">
        <v>192</v>
      </c>
      <c r="AT166" s="218" t="s">
        <v>162</v>
      </c>
      <c r="AU166" s="218" t="s">
        <v>85</v>
      </c>
      <c r="AY166" s="14" t="s">
        <v>161</v>
      </c>
      <c r="BE166" s="219">
        <f>IF(N166="základní",J166,0)</f>
        <v>0</v>
      </c>
      <c r="BF166" s="219">
        <f>IF(N166="snížená",J166,0)</f>
        <v>0</v>
      </c>
      <c r="BG166" s="219">
        <f>IF(N166="zákl. přenesená",J166,0)</f>
        <v>0</v>
      </c>
      <c r="BH166" s="219">
        <f>IF(N166="sníž. přenesená",J166,0)</f>
        <v>0</v>
      </c>
      <c r="BI166" s="219">
        <f>IF(N166="nulová",J166,0)</f>
        <v>0</v>
      </c>
      <c r="BJ166" s="14" t="s">
        <v>85</v>
      </c>
      <c r="BK166" s="219">
        <f>ROUND(I166*H166,2)</f>
        <v>0</v>
      </c>
      <c r="BL166" s="14" t="s">
        <v>192</v>
      </c>
      <c r="BM166" s="218" t="s">
        <v>424</v>
      </c>
    </row>
    <row r="167" s="2" customFormat="1">
      <c r="A167" s="35"/>
      <c r="B167" s="36"/>
      <c r="C167" s="37"/>
      <c r="D167" s="220" t="s">
        <v>169</v>
      </c>
      <c r="E167" s="37"/>
      <c r="F167" s="221" t="s">
        <v>317</v>
      </c>
      <c r="G167" s="37"/>
      <c r="H167" s="37"/>
      <c r="I167" s="222"/>
      <c r="J167" s="37"/>
      <c r="K167" s="37"/>
      <c r="L167" s="41"/>
      <c r="M167" s="248"/>
      <c r="N167" s="249"/>
      <c r="O167" s="250"/>
      <c r="P167" s="250"/>
      <c r="Q167" s="250"/>
      <c r="R167" s="250"/>
      <c r="S167" s="250"/>
      <c r="T167" s="251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T167" s="14" t="s">
        <v>169</v>
      </c>
      <c r="AU167" s="14" t="s">
        <v>85</v>
      </c>
    </row>
    <row r="168" s="2" customFormat="1" ht="6.96" customHeight="1">
      <c r="A168" s="35"/>
      <c r="B168" s="63"/>
      <c r="C168" s="64"/>
      <c r="D168" s="64"/>
      <c r="E168" s="64"/>
      <c r="F168" s="64"/>
      <c r="G168" s="64"/>
      <c r="H168" s="64"/>
      <c r="I168" s="64"/>
      <c r="J168" s="64"/>
      <c r="K168" s="64"/>
      <c r="L168" s="41"/>
      <c r="M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</sheetData>
  <sheetProtection sheet="1" autoFilter="0" formatColumns="0" formatRows="0" objects="1" scenarios="1" spinCount="100000" saltValue="ubnGGqLVYGoutuZhJorNP/k84aGioUK+Xwd079I3WLSx/whYEaMjzZUiDD3kYfwRgJ8GnlwVooeREJsTVkt3HQ==" hashValue="2ExcJEPbWSYCv8A9axwxTRvjfE/P7gGu1v8PtPnLCO4JSbXLCkgxbfRKPT7VXfdw97u56aA8rdugRE2hvRxNHA==" algorithmName="SHA-512" password="CC35"/>
  <autoFilter ref="C119:K167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hyperlinks>
    <hyperlink ref="F123" r:id="rId1" display="https://podminky.urs.cz/item/CS_URS_2024_01/997013211"/>
    <hyperlink ref="F125" r:id="rId2" display="https://podminky.urs.cz/item/CS_URS_2024_01/997013501"/>
    <hyperlink ref="F127" r:id="rId3" display="https://podminky.urs.cz/item/CS_URS_2024_01/997013509"/>
    <hyperlink ref="F130" r:id="rId4" display="https://podminky.urs.cz/item/CS_URS_2024_01/997013813"/>
    <hyperlink ref="F133" r:id="rId5" display="https://podminky.urs.cz/item/CS_URS_2024_01/766491851"/>
    <hyperlink ref="F136" r:id="rId6" display="https://podminky.urs.cz/item/CS_URS_2024_01/776111115"/>
    <hyperlink ref="F138" r:id="rId7" display="https://podminky.urs.cz/item/CS_URS_2024_01/776121112"/>
    <hyperlink ref="F140" r:id="rId8" display="https://podminky.urs.cz/item/CS_URS_2024_01/776141112"/>
    <hyperlink ref="F142" r:id="rId9" display="https://podminky.urs.cz/item/CS_URS_2024_01/776201812"/>
    <hyperlink ref="F144" r:id="rId10" display="https://podminky.urs.cz/item/CS_URS_2024_01/776221111"/>
    <hyperlink ref="F148" r:id="rId11" display="https://podminky.urs.cz/item/CS_URS_2024_01/776410811"/>
    <hyperlink ref="F150" r:id="rId12" display="https://podminky.urs.cz/item/CS_URS_2024_01/776421111"/>
    <hyperlink ref="F154" r:id="rId13" display="https://podminky.urs.cz/item/CS_URS_2024_01/776421312"/>
    <hyperlink ref="F158" r:id="rId14" display="https://podminky.urs.cz/item/CS_URS_2024_01/998776201"/>
    <hyperlink ref="F161" r:id="rId15" display="https://podminky.urs.cz/item/CS_URS_2024_01/784121001"/>
    <hyperlink ref="F163" r:id="rId16" display="https://podminky.urs.cz/item/CS_URS_2024_01/784121011"/>
    <hyperlink ref="F165" r:id="rId17" display="https://podminky.urs.cz/item/CS_URS_2024_01/784181101"/>
    <hyperlink ref="F167" r:id="rId18" display="https://podminky.urs.cz/item/CS_URS_2024_01/784211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9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96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87</v>
      </c>
    </row>
    <row r="4" s="1" customFormat="1" ht="24.96" customHeight="1">
      <c r="B4" s="17"/>
      <c r="D4" s="135" t="s">
        <v>133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26.25" customHeight="1">
      <c r="B7" s="17"/>
      <c r="E7" s="138" t="str">
        <f>'Rekapitulace stavby'!K6</f>
        <v>NÁŠLAPNÉ VRSTVY, AKUST. PODHLEDY, VÝMALBA A VÝMĚNA ZASKLENÍ MŠ A ZŠ.17.LISTOPADU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134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425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15. 5. 2024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">
        <v>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">
        <v>26</v>
      </c>
      <c r="F15" s="35"/>
      <c r="G15" s="35"/>
      <c r="H15" s="35"/>
      <c r="I15" s="137" t="s">
        <v>27</v>
      </c>
      <c r="J15" s="140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">
        <v>1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">
        <v>31</v>
      </c>
      <c r="F21" s="35"/>
      <c r="G21" s="35"/>
      <c r="H21" s="35"/>
      <c r="I21" s="137" t="s">
        <v>27</v>
      </c>
      <c r="J21" s="140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33</v>
      </c>
      <c r="E23" s="35"/>
      <c r="F23" s="35"/>
      <c r="G23" s="35"/>
      <c r="H23" s="35"/>
      <c r="I23" s="137" t="s">
        <v>25</v>
      </c>
      <c r="J23" s="140" t="s">
        <v>34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35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36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37</v>
      </c>
      <c r="E30" s="35"/>
      <c r="F30" s="35"/>
      <c r="G30" s="35"/>
      <c r="H30" s="35"/>
      <c r="I30" s="35"/>
      <c r="J30" s="148">
        <f>ROUND(J121,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39</v>
      </c>
      <c r="G32" s="35"/>
      <c r="H32" s="35"/>
      <c r="I32" s="149" t="s">
        <v>38</v>
      </c>
      <c r="J32" s="149" t="s">
        <v>40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41</v>
      </c>
      <c r="E33" s="137" t="s">
        <v>42</v>
      </c>
      <c r="F33" s="151">
        <f>ROUND((SUM(BE121:BE181)),  2)</f>
        <v>0</v>
      </c>
      <c r="G33" s="35"/>
      <c r="H33" s="35"/>
      <c r="I33" s="152">
        <v>0.20999999999999999</v>
      </c>
      <c r="J33" s="151">
        <f>ROUND(((SUM(BE121:BE181))*I33),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43</v>
      </c>
      <c r="F34" s="151">
        <f>ROUND((SUM(BF121:BF181)),  2)</f>
        <v>0</v>
      </c>
      <c r="G34" s="35"/>
      <c r="H34" s="35"/>
      <c r="I34" s="152">
        <v>0.12</v>
      </c>
      <c r="J34" s="151">
        <f>ROUND(((SUM(BF121:BF181))*I34),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44</v>
      </c>
      <c r="F35" s="151">
        <f>ROUND((SUM(BG121:BG181)),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45</v>
      </c>
      <c r="F36" s="151">
        <f>ROUND((SUM(BH121:BH181)),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46</v>
      </c>
      <c r="F37" s="151">
        <f>ROUND((SUM(BI121:BI181)),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47</v>
      </c>
      <c r="E39" s="155"/>
      <c r="F39" s="155"/>
      <c r="G39" s="156" t="s">
        <v>48</v>
      </c>
      <c r="H39" s="157" t="s">
        <v>49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50</v>
      </c>
      <c r="E50" s="161"/>
      <c r="F50" s="161"/>
      <c r="G50" s="160" t="s">
        <v>51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52</v>
      </c>
      <c r="E61" s="163"/>
      <c r="F61" s="164" t="s">
        <v>53</v>
      </c>
      <c r="G61" s="162" t="s">
        <v>52</v>
      </c>
      <c r="H61" s="163"/>
      <c r="I61" s="163"/>
      <c r="J61" s="165" t="s">
        <v>53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54</v>
      </c>
      <c r="E65" s="166"/>
      <c r="F65" s="166"/>
      <c r="G65" s="160" t="s">
        <v>55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52</v>
      </c>
      <c r="E76" s="163"/>
      <c r="F76" s="164" t="s">
        <v>53</v>
      </c>
      <c r="G76" s="162" t="s">
        <v>52</v>
      </c>
      <c r="H76" s="163"/>
      <c r="I76" s="163"/>
      <c r="J76" s="165" t="s">
        <v>53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136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71" t="str">
        <f>E7</f>
        <v>NÁŠLAPNÉ VRSTVY, AKUST. PODHLEDY, VÝMALBA A VÝMĚNA ZASKLENÍ MŠ A ZŠ.17.LISTOPADU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134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205 - Místnost č.205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 xml:space="preserve"> </v>
      </c>
      <c r="G89" s="37"/>
      <c r="H89" s="37"/>
      <c r="I89" s="29" t="s">
        <v>22</v>
      </c>
      <c r="J89" s="76" t="str">
        <f>IF(J12="","",J12)</f>
        <v>15. 5. 2024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>Město Kopřivnice</v>
      </c>
      <c r="G91" s="37"/>
      <c r="H91" s="37"/>
      <c r="I91" s="29" t="s">
        <v>30</v>
      </c>
      <c r="J91" s="33" t="str">
        <f>E21</f>
        <v>Ing. Jan Stuchlík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33</v>
      </c>
      <c r="J92" s="33" t="str">
        <f>E24</f>
        <v>Ladislav Pekárek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137</v>
      </c>
      <c r="D94" s="173"/>
      <c r="E94" s="173"/>
      <c r="F94" s="173"/>
      <c r="G94" s="173"/>
      <c r="H94" s="173"/>
      <c r="I94" s="173"/>
      <c r="J94" s="174" t="s">
        <v>138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139</v>
      </c>
      <c r="D96" s="37"/>
      <c r="E96" s="37"/>
      <c r="F96" s="37"/>
      <c r="G96" s="37"/>
      <c r="H96" s="37"/>
      <c r="I96" s="37"/>
      <c r="J96" s="107">
        <f>J121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140</v>
      </c>
    </row>
    <row r="97" s="9" customFormat="1" ht="24.96" customHeight="1">
      <c r="A97" s="9"/>
      <c r="B97" s="176"/>
      <c r="C97" s="177"/>
      <c r="D97" s="178" t="s">
        <v>141</v>
      </c>
      <c r="E97" s="179"/>
      <c r="F97" s="179"/>
      <c r="G97" s="179"/>
      <c r="H97" s="179"/>
      <c r="I97" s="179"/>
      <c r="J97" s="180">
        <f>J122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6"/>
      <c r="C98" s="177"/>
      <c r="D98" s="178" t="s">
        <v>142</v>
      </c>
      <c r="E98" s="179"/>
      <c r="F98" s="179"/>
      <c r="G98" s="179"/>
      <c r="H98" s="179"/>
      <c r="I98" s="179"/>
      <c r="J98" s="180">
        <f>J132</f>
        <v>0</v>
      </c>
      <c r="K98" s="177"/>
      <c r="L98" s="181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6"/>
      <c r="C99" s="177"/>
      <c r="D99" s="178" t="s">
        <v>143</v>
      </c>
      <c r="E99" s="179"/>
      <c r="F99" s="179"/>
      <c r="G99" s="179"/>
      <c r="H99" s="179"/>
      <c r="I99" s="179"/>
      <c r="J99" s="180">
        <f>J140</f>
        <v>0</v>
      </c>
      <c r="K99" s="177"/>
      <c r="L99" s="18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6"/>
      <c r="C100" s="177"/>
      <c r="D100" s="178" t="s">
        <v>144</v>
      </c>
      <c r="E100" s="179"/>
      <c r="F100" s="179"/>
      <c r="G100" s="179"/>
      <c r="H100" s="179"/>
      <c r="I100" s="179"/>
      <c r="J100" s="180">
        <f>J165</f>
        <v>0</v>
      </c>
      <c r="K100" s="177"/>
      <c r="L100" s="18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76"/>
      <c r="C101" s="177"/>
      <c r="D101" s="178" t="s">
        <v>145</v>
      </c>
      <c r="E101" s="179"/>
      <c r="F101" s="179"/>
      <c r="G101" s="179"/>
      <c r="H101" s="179"/>
      <c r="I101" s="179"/>
      <c r="J101" s="180">
        <f>J173</f>
        <v>0</v>
      </c>
      <c r="K101" s="177"/>
      <c r="L101" s="18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5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60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="2" customFormat="1" ht="6.96" customHeight="1">
      <c r="A103" s="35"/>
      <c r="B103" s="63"/>
      <c r="C103" s="64"/>
      <c r="D103" s="64"/>
      <c r="E103" s="64"/>
      <c r="F103" s="64"/>
      <c r="G103" s="64"/>
      <c r="H103" s="64"/>
      <c r="I103" s="64"/>
      <c r="J103" s="64"/>
      <c r="K103" s="64"/>
      <c r="L103" s="60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="2" customFormat="1" ht="6.96" customHeight="1">
      <c r="A107" s="35"/>
      <c r="B107" s="65"/>
      <c r="C107" s="66"/>
      <c r="D107" s="66"/>
      <c r="E107" s="66"/>
      <c r="F107" s="66"/>
      <c r="G107" s="66"/>
      <c r="H107" s="66"/>
      <c r="I107" s="66"/>
      <c r="J107" s="66"/>
      <c r="K107" s="66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24.96" customHeight="1">
      <c r="A108" s="35"/>
      <c r="B108" s="36"/>
      <c r="C108" s="20" t="s">
        <v>146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16</v>
      </c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26.25" customHeight="1">
      <c r="A111" s="35"/>
      <c r="B111" s="36"/>
      <c r="C111" s="37"/>
      <c r="D111" s="37"/>
      <c r="E111" s="171" t="str">
        <f>E7</f>
        <v>NÁŠLAPNÉ VRSTVY, AKUST. PODHLEDY, VÝMALBA A VÝMĚNA ZASKLENÍ MŠ A ZŠ.17.LISTOPADU</v>
      </c>
      <c r="F111" s="29"/>
      <c r="G111" s="29"/>
      <c r="H111" s="29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134</v>
      </c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73" t="str">
        <f>E9</f>
        <v>205 - Místnost č.205</v>
      </c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20</v>
      </c>
      <c r="D115" s="37"/>
      <c r="E115" s="37"/>
      <c r="F115" s="24" t="str">
        <f>F12</f>
        <v xml:space="preserve"> </v>
      </c>
      <c r="G115" s="37"/>
      <c r="H115" s="37"/>
      <c r="I115" s="29" t="s">
        <v>22</v>
      </c>
      <c r="J115" s="76" t="str">
        <f>IF(J12="","",J12)</f>
        <v>15. 5. 2024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24</v>
      </c>
      <c r="D117" s="37"/>
      <c r="E117" s="37"/>
      <c r="F117" s="24" t="str">
        <f>E15</f>
        <v>Město Kopřivnice</v>
      </c>
      <c r="G117" s="37"/>
      <c r="H117" s="37"/>
      <c r="I117" s="29" t="s">
        <v>30</v>
      </c>
      <c r="J117" s="33" t="str">
        <f>E21</f>
        <v>Ing. Jan Stuchlík</v>
      </c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28</v>
      </c>
      <c r="D118" s="37"/>
      <c r="E118" s="37"/>
      <c r="F118" s="24" t="str">
        <f>IF(E18="","",E18)</f>
        <v>Vyplň údaj</v>
      </c>
      <c r="G118" s="37"/>
      <c r="H118" s="37"/>
      <c r="I118" s="29" t="s">
        <v>33</v>
      </c>
      <c r="J118" s="33" t="str">
        <f>E24</f>
        <v>Ladislav Pekárek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0.32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10" customFormat="1" ht="29.28" customHeight="1">
      <c r="A120" s="182"/>
      <c r="B120" s="183"/>
      <c r="C120" s="184" t="s">
        <v>147</v>
      </c>
      <c r="D120" s="185" t="s">
        <v>62</v>
      </c>
      <c r="E120" s="185" t="s">
        <v>58</v>
      </c>
      <c r="F120" s="185" t="s">
        <v>59</v>
      </c>
      <c r="G120" s="185" t="s">
        <v>148</v>
      </c>
      <c r="H120" s="185" t="s">
        <v>149</v>
      </c>
      <c r="I120" s="185" t="s">
        <v>150</v>
      </c>
      <c r="J120" s="185" t="s">
        <v>138</v>
      </c>
      <c r="K120" s="186" t="s">
        <v>151</v>
      </c>
      <c r="L120" s="187"/>
      <c r="M120" s="97" t="s">
        <v>1</v>
      </c>
      <c r="N120" s="98" t="s">
        <v>41</v>
      </c>
      <c r="O120" s="98" t="s">
        <v>152</v>
      </c>
      <c r="P120" s="98" t="s">
        <v>153</v>
      </c>
      <c r="Q120" s="98" t="s">
        <v>154</v>
      </c>
      <c r="R120" s="98" t="s">
        <v>155</v>
      </c>
      <c r="S120" s="98" t="s">
        <v>156</v>
      </c>
      <c r="T120" s="99" t="s">
        <v>157</v>
      </c>
      <c r="U120" s="182"/>
      <c r="V120" s="182"/>
      <c r="W120" s="182"/>
      <c r="X120" s="182"/>
      <c r="Y120" s="182"/>
      <c r="Z120" s="182"/>
      <c r="AA120" s="182"/>
      <c r="AB120" s="182"/>
      <c r="AC120" s="182"/>
      <c r="AD120" s="182"/>
      <c r="AE120" s="182"/>
    </row>
    <row r="121" s="2" customFormat="1" ht="22.8" customHeight="1">
      <c r="A121" s="35"/>
      <c r="B121" s="36"/>
      <c r="C121" s="104" t="s">
        <v>158</v>
      </c>
      <c r="D121" s="37"/>
      <c r="E121" s="37"/>
      <c r="F121" s="37"/>
      <c r="G121" s="37"/>
      <c r="H121" s="37"/>
      <c r="I121" s="37"/>
      <c r="J121" s="188">
        <f>BK121</f>
        <v>0</v>
      </c>
      <c r="K121" s="37"/>
      <c r="L121" s="41"/>
      <c r="M121" s="100"/>
      <c r="N121" s="189"/>
      <c r="O121" s="101"/>
      <c r="P121" s="190">
        <f>P122+P132+P140+P165+P173</f>
        <v>0</v>
      </c>
      <c r="Q121" s="101"/>
      <c r="R121" s="190">
        <f>R122+R132+R140+R165+R173</f>
        <v>0.11808924000000001</v>
      </c>
      <c r="S121" s="101"/>
      <c r="T121" s="191">
        <f>T122+T132+T140+T165+T173</f>
        <v>0.051103599999999999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4" t="s">
        <v>76</v>
      </c>
      <c r="AU121" s="14" t="s">
        <v>140</v>
      </c>
      <c r="BK121" s="192">
        <f>BK122+BK132+BK140+BK165+BK173</f>
        <v>0</v>
      </c>
    </row>
    <row r="122" s="11" customFormat="1" ht="25.92" customHeight="1">
      <c r="A122" s="11"/>
      <c r="B122" s="193"/>
      <c r="C122" s="194"/>
      <c r="D122" s="195" t="s">
        <v>76</v>
      </c>
      <c r="E122" s="196" t="s">
        <v>159</v>
      </c>
      <c r="F122" s="196" t="s">
        <v>160</v>
      </c>
      <c r="G122" s="194"/>
      <c r="H122" s="194"/>
      <c r="I122" s="197"/>
      <c r="J122" s="198">
        <f>BK122</f>
        <v>0</v>
      </c>
      <c r="K122" s="194"/>
      <c r="L122" s="199"/>
      <c r="M122" s="200"/>
      <c r="N122" s="201"/>
      <c r="O122" s="201"/>
      <c r="P122" s="202">
        <f>SUM(P123:P131)</f>
        <v>0</v>
      </c>
      <c r="Q122" s="201"/>
      <c r="R122" s="202">
        <f>SUM(R123:R131)</f>
        <v>0</v>
      </c>
      <c r="S122" s="201"/>
      <c r="T122" s="203">
        <f>SUM(T123:T131)</f>
        <v>0</v>
      </c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R122" s="204" t="s">
        <v>85</v>
      </c>
      <c r="AT122" s="205" t="s">
        <v>76</v>
      </c>
      <c r="AU122" s="205" t="s">
        <v>77</v>
      </c>
      <c r="AY122" s="204" t="s">
        <v>161</v>
      </c>
      <c r="BK122" s="206">
        <f>SUM(BK123:BK131)</f>
        <v>0</v>
      </c>
    </row>
    <row r="123" s="2" customFormat="1" ht="37.8" customHeight="1">
      <c r="A123" s="35"/>
      <c r="B123" s="36"/>
      <c r="C123" s="207" t="s">
        <v>85</v>
      </c>
      <c r="D123" s="207" t="s">
        <v>162</v>
      </c>
      <c r="E123" s="208" t="s">
        <v>163</v>
      </c>
      <c r="F123" s="209" t="s">
        <v>164</v>
      </c>
      <c r="G123" s="210" t="s">
        <v>165</v>
      </c>
      <c r="H123" s="211">
        <v>0.050999999999999997</v>
      </c>
      <c r="I123" s="212"/>
      <c r="J123" s="213">
        <f>ROUND(I123*H123,2)</f>
        <v>0</v>
      </c>
      <c r="K123" s="209" t="s">
        <v>166</v>
      </c>
      <c r="L123" s="41"/>
      <c r="M123" s="214" t="s">
        <v>1</v>
      </c>
      <c r="N123" s="215" t="s">
        <v>42</v>
      </c>
      <c r="O123" s="88"/>
      <c r="P123" s="216">
        <f>O123*H123</f>
        <v>0</v>
      </c>
      <c r="Q123" s="216">
        <v>0</v>
      </c>
      <c r="R123" s="216">
        <f>Q123*H123</f>
        <v>0</v>
      </c>
      <c r="S123" s="216">
        <v>0</v>
      </c>
      <c r="T123" s="217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18" t="s">
        <v>167</v>
      </c>
      <c r="AT123" s="218" t="s">
        <v>162</v>
      </c>
      <c r="AU123" s="218" t="s">
        <v>85</v>
      </c>
      <c r="AY123" s="14" t="s">
        <v>161</v>
      </c>
      <c r="BE123" s="219">
        <f>IF(N123="základní",J123,0)</f>
        <v>0</v>
      </c>
      <c r="BF123" s="219">
        <f>IF(N123="snížená",J123,0)</f>
        <v>0</v>
      </c>
      <c r="BG123" s="219">
        <f>IF(N123="zákl. přenesená",J123,0)</f>
        <v>0</v>
      </c>
      <c r="BH123" s="219">
        <f>IF(N123="sníž. přenesená",J123,0)</f>
        <v>0</v>
      </c>
      <c r="BI123" s="219">
        <f>IF(N123="nulová",J123,0)</f>
        <v>0</v>
      </c>
      <c r="BJ123" s="14" t="s">
        <v>85</v>
      </c>
      <c r="BK123" s="219">
        <f>ROUND(I123*H123,2)</f>
        <v>0</v>
      </c>
      <c r="BL123" s="14" t="s">
        <v>167</v>
      </c>
      <c r="BM123" s="218" t="s">
        <v>426</v>
      </c>
    </row>
    <row r="124" s="2" customFormat="1">
      <c r="A124" s="35"/>
      <c r="B124" s="36"/>
      <c r="C124" s="37"/>
      <c r="D124" s="220" t="s">
        <v>169</v>
      </c>
      <c r="E124" s="37"/>
      <c r="F124" s="221" t="s">
        <v>170</v>
      </c>
      <c r="G124" s="37"/>
      <c r="H124" s="37"/>
      <c r="I124" s="222"/>
      <c r="J124" s="37"/>
      <c r="K124" s="37"/>
      <c r="L124" s="41"/>
      <c r="M124" s="223"/>
      <c r="N124" s="224"/>
      <c r="O124" s="88"/>
      <c r="P124" s="88"/>
      <c r="Q124" s="88"/>
      <c r="R124" s="88"/>
      <c r="S124" s="88"/>
      <c r="T124" s="89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4" t="s">
        <v>169</v>
      </c>
      <c r="AU124" s="14" t="s">
        <v>85</v>
      </c>
    </row>
    <row r="125" s="2" customFormat="1" ht="33" customHeight="1">
      <c r="A125" s="35"/>
      <c r="B125" s="36"/>
      <c r="C125" s="207" t="s">
        <v>87</v>
      </c>
      <c r="D125" s="207" t="s">
        <v>162</v>
      </c>
      <c r="E125" s="208" t="s">
        <v>171</v>
      </c>
      <c r="F125" s="209" t="s">
        <v>172</v>
      </c>
      <c r="G125" s="210" t="s">
        <v>165</v>
      </c>
      <c r="H125" s="211">
        <v>0.050999999999999997</v>
      </c>
      <c r="I125" s="212"/>
      <c r="J125" s="213">
        <f>ROUND(I125*H125,2)</f>
        <v>0</v>
      </c>
      <c r="K125" s="209" t="s">
        <v>166</v>
      </c>
      <c r="L125" s="41"/>
      <c r="M125" s="214" t="s">
        <v>1</v>
      </c>
      <c r="N125" s="215" t="s">
        <v>42</v>
      </c>
      <c r="O125" s="88"/>
      <c r="P125" s="216">
        <f>O125*H125</f>
        <v>0</v>
      </c>
      <c r="Q125" s="216">
        <v>0</v>
      </c>
      <c r="R125" s="216">
        <f>Q125*H125</f>
        <v>0</v>
      </c>
      <c r="S125" s="216">
        <v>0</v>
      </c>
      <c r="T125" s="217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8" t="s">
        <v>167</v>
      </c>
      <c r="AT125" s="218" t="s">
        <v>162</v>
      </c>
      <c r="AU125" s="218" t="s">
        <v>85</v>
      </c>
      <c r="AY125" s="14" t="s">
        <v>161</v>
      </c>
      <c r="BE125" s="219">
        <f>IF(N125="základní",J125,0)</f>
        <v>0</v>
      </c>
      <c r="BF125" s="219">
        <f>IF(N125="snížená",J125,0)</f>
        <v>0</v>
      </c>
      <c r="BG125" s="219">
        <f>IF(N125="zákl. přenesená",J125,0)</f>
        <v>0</v>
      </c>
      <c r="BH125" s="219">
        <f>IF(N125="sníž. přenesená",J125,0)</f>
        <v>0</v>
      </c>
      <c r="BI125" s="219">
        <f>IF(N125="nulová",J125,0)</f>
        <v>0</v>
      </c>
      <c r="BJ125" s="14" t="s">
        <v>85</v>
      </c>
      <c r="BK125" s="219">
        <f>ROUND(I125*H125,2)</f>
        <v>0</v>
      </c>
      <c r="BL125" s="14" t="s">
        <v>167</v>
      </c>
      <c r="BM125" s="218" t="s">
        <v>427</v>
      </c>
    </row>
    <row r="126" s="2" customFormat="1">
      <c r="A126" s="35"/>
      <c r="B126" s="36"/>
      <c r="C126" s="37"/>
      <c r="D126" s="220" t="s">
        <v>169</v>
      </c>
      <c r="E126" s="37"/>
      <c r="F126" s="221" t="s">
        <v>174</v>
      </c>
      <c r="G126" s="37"/>
      <c r="H126" s="37"/>
      <c r="I126" s="222"/>
      <c r="J126" s="37"/>
      <c r="K126" s="37"/>
      <c r="L126" s="41"/>
      <c r="M126" s="223"/>
      <c r="N126" s="224"/>
      <c r="O126" s="88"/>
      <c r="P126" s="88"/>
      <c r="Q126" s="88"/>
      <c r="R126" s="88"/>
      <c r="S126" s="88"/>
      <c r="T126" s="89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169</v>
      </c>
      <c r="AU126" s="14" t="s">
        <v>85</v>
      </c>
    </row>
    <row r="127" s="2" customFormat="1" ht="44.25" customHeight="1">
      <c r="A127" s="35"/>
      <c r="B127" s="36"/>
      <c r="C127" s="207" t="s">
        <v>175</v>
      </c>
      <c r="D127" s="207" t="s">
        <v>162</v>
      </c>
      <c r="E127" s="208" t="s">
        <v>176</v>
      </c>
      <c r="F127" s="209" t="s">
        <v>177</v>
      </c>
      <c r="G127" s="210" t="s">
        <v>165</v>
      </c>
      <c r="H127" s="211">
        <v>0.71399999999999997</v>
      </c>
      <c r="I127" s="212"/>
      <c r="J127" s="213">
        <f>ROUND(I127*H127,2)</f>
        <v>0</v>
      </c>
      <c r="K127" s="209" t="s">
        <v>166</v>
      </c>
      <c r="L127" s="41"/>
      <c r="M127" s="214" t="s">
        <v>1</v>
      </c>
      <c r="N127" s="215" t="s">
        <v>42</v>
      </c>
      <c r="O127" s="88"/>
      <c r="P127" s="216">
        <f>O127*H127</f>
        <v>0</v>
      </c>
      <c r="Q127" s="216">
        <v>0</v>
      </c>
      <c r="R127" s="216">
        <f>Q127*H127</f>
        <v>0</v>
      </c>
      <c r="S127" s="216">
        <v>0</v>
      </c>
      <c r="T127" s="21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8" t="s">
        <v>167</v>
      </c>
      <c r="AT127" s="218" t="s">
        <v>162</v>
      </c>
      <c r="AU127" s="218" t="s">
        <v>85</v>
      </c>
      <c r="AY127" s="14" t="s">
        <v>161</v>
      </c>
      <c r="BE127" s="219">
        <f>IF(N127="základní",J127,0)</f>
        <v>0</v>
      </c>
      <c r="BF127" s="219">
        <f>IF(N127="snížená",J127,0)</f>
        <v>0</v>
      </c>
      <c r="BG127" s="219">
        <f>IF(N127="zákl. přenesená",J127,0)</f>
        <v>0</v>
      </c>
      <c r="BH127" s="219">
        <f>IF(N127="sníž. přenesená",J127,0)</f>
        <v>0</v>
      </c>
      <c r="BI127" s="219">
        <f>IF(N127="nulová",J127,0)</f>
        <v>0</v>
      </c>
      <c r="BJ127" s="14" t="s">
        <v>85</v>
      </c>
      <c r="BK127" s="219">
        <f>ROUND(I127*H127,2)</f>
        <v>0</v>
      </c>
      <c r="BL127" s="14" t="s">
        <v>167</v>
      </c>
      <c r="BM127" s="218" t="s">
        <v>428</v>
      </c>
    </row>
    <row r="128" s="2" customFormat="1">
      <c r="A128" s="35"/>
      <c r="B128" s="36"/>
      <c r="C128" s="37"/>
      <c r="D128" s="220" t="s">
        <v>169</v>
      </c>
      <c r="E128" s="37"/>
      <c r="F128" s="221" t="s">
        <v>179</v>
      </c>
      <c r="G128" s="37"/>
      <c r="H128" s="37"/>
      <c r="I128" s="222"/>
      <c r="J128" s="37"/>
      <c r="K128" s="37"/>
      <c r="L128" s="41"/>
      <c r="M128" s="223"/>
      <c r="N128" s="224"/>
      <c r="O128" s="88"/>
      <c r="P128" s="88"/>
      <c r="Q128" s="88"/>
      <c r="R128" s="88"/>
      <c r="S128" s="88"/>
      <c r="T128" s="89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169</v>
      </c>
      <c r="AU128" s="14" t="s">
        <v>85</v>
      </c>
    </row>
    <row r="129" s="12" customFormat="1">
      <c r="A129" s="12"/>
      <c r="B129" s="225"/>
      <c r="C129" s="226"/>
      <c r="D129" s="227" t="s">
        <v>180</v>
      </c>
      <c r="E129" s="226"/>
      <c r="F129" s="228" t="s">
        <v>429</v>
      </c>
      <c r="G129" s="226"/>
      <c r="H129" s="229">
        <v>0.71399999999999997</v>
      </c>
      <c r="I129" s="230"/>
      <c r="J129" s="226"/>
      <c r="K129" s="226"/>
      <c r="L129" s="231"/>
      <c r="M129" s="232"/>
      <c r="N129" s="233"/>
      <c r="O129" s="233"/>
      <c r="P129" s="233"/>
      <c r="Q129" s="233"/>
      <c r="R129" s="233"/>
      <c r="S129" s="233"/>
      <c r="T129" s="234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T129" s="235" t="s">
        <v>180</v>
      </c>
      <c r="AU129" s="235" t="s">
        <v>85</v>
      </c>
      <c r="AV129" s="12" t="s">
        <v>87</v>
      </c>
      <c r="AW129" s="12" t="s">
        <v>4</v>
      </c>
      <c r="AX129" s="12" t="s">
        <v>85</v>
      </c>
      <c r="AY129" s="235" t="s">
        <v>161</v>
      </c>
    </row>
    <row r="130" s="2" customFormat="1" ht="44.25" customHeight="1">
      <c r="A130" s="35"/>
      <c r="B130" s="36"/>
      <c r="C130" s="207" t="s">
        <v>167</v>
      </c>
      <c r="D130" s="207" t="s">
        <v>162</v>
      </c>
      <c r="E130" s="208" t="s">
        <v>182</v>
      </c>
      <c r="F130" s="209" t="s">
        <v>183</v>
      </c>
      <c r="G130" s="210" t="s">
        <v>165</v>
      </c>
      <c r="H130" s="211">
        <v>0.050999999999999997</v>
      </c>
      <c r="I130" s="212"/>
      <c r="J130" s="213">
        <f>ROUND(I130*H130,2)</f>
        <v>0</v>
      </c>
      <c r="K130" s="209" t="s">
        <v>166</v>
      </c>
      <c r="L130" s="41"/>
      <c r="M130" s="214" t="s">
        <v>1</v>
      </c>
      <c r="N130" s="215" t="s">
        <v>42</v>
      </c>
      <c r="O130" s="88"/>
      <c r="P130" s="216">
        <f>O130*H130</f>
        <v>0</v>
      </c>
      <c r="Q130" s="216">
        <v>0</v>
      </c>
      <c r="R130" s="216">
        <f>Q130*H130</f>
        <v>0</v>
      </c>
      <c r="S130" s="216">
        <v>0</v>
      </c>
      <c r="T130" s="21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8" t="s">
        <v>167</v>
      </c>
      <c r="AT130" s="218" t="s">
        <v>162</v>
      </c>
      <c r="AU130" s="218" t="s">
        <v>85</v>
      </c>
      <c r="AY130" s="14" t="s">
        <v>161</v>
      </c>
      <c r="BE130" s="219">
        <f>IF(N130="základní",J130,0)</f>
        <v>0</v>
      </c>
      <c r="BF130" s="219">
        <f>IF(N130="snížená",J130,0)</f>
        <v>0</v>
      </c>
      <c r="BG130" s="219">
        <f>IF(N130="zákl. přenesená",J130,0)</f>
        <v>0</v>
      </c>
      <c r="BH130" s="219">
        <f>IF(N130="sníž. přenesená",J130,0)</f>
        <v>0</v>
      </c>
      <c r="BI130" s="219">
        <f>IF(N130="nulová",J130,0)</f>
        <v>0</v>
      </c>
      <c r="BJ130" s="14" t="s">
        <v>85</v>
      </c>
      <c r="BK130" s="219">
        <f>ROUND(I130*H130,2)</f>
        <v>0</v>
      </c>
      <c r="BL130" s="14" t="s">
        <v>167</v>
      </c>
      <c r="BM130" s="218" t="s">
        <v>430</v>
      </c>
    </row>
    <row r="131" s="2" customFormat="1">
      <c r="A131" s="35"/>
      <c r="B131" s="36"/>
      <c r="C131" s="37"/>
      <c r="D131" s="220" t="s">
        <v>169</v>
      </c>
      <c r="E131" s="37"/>
      <c r="F131" s="221" t="s">
        <v>185</v>
      </c>
      <c r="G131" s="37"/>
      <c r="H131" s="37"/>
      <c r="I131" s="222"/>
      <c r="J131" s="37"/>
      <c r="K131" s="37"/>
      <c r="L131" s="41"/>
      <c r="M131" s="223"/>
      <c r="N131" s="224"/>
      <c r="O131" s="88"/>
      <c r="P131" s="88"/>
      <c r="Q131" s="88"/>
      <c r="R131" s="88"/>
      <c r="S131" s="88"/>
      <c r="T131" s="89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169</v>
      </c>
      <c r="AU131" s="14" t="s">
        <v>85</v>
      </c>
    </row>
    <row r="132" s="11" customFormat="1" ht="25.92" customHeight="1">
      <c r="A132" s="11"/>
      <c r="B132" s="193"/>
      <c r="C132" s="194"/>
      <c r="D132" s="195" t="s">
        <v>76</v>
      </c>
      <c r="E132" s="196" t="s">
        <v>186</v>
      </c>
      <c r="F132" s="196" t="s">
        <v>187</v>
      </c>
      <c r="G132" s="194"/>
      <c r="H132" s="194"/>
      <c r="I132" s="197"/>
      <c r="J132" s="198">
        <f>BK132</f>
        <v>0</v>
      </c>
      <c r="K132" s="194"/>
      <c r="L132" s="199"/>
      <c r="M132" s="200"/>
      <c r="N132" s="201"/>
      <c r="O132" s="201"/>
      <c r="P132" s="202">
        <f>SUM(P133:P139)</f>
        <v>0</v>
      </c>
      <c r="Q132" s="201"/>
      <c r="R132" s="202">
        <f>SUM(R133:R139)</f>
        <v>0.020500000000000001</v>
      </c>
      <c r="S132" s="201"/>
      <c r="T132" s="203">
        <f>SUM(T133:T139)</f>
        <v>0.025000000000000001</v>
      </c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R132" s="204" t="s">
        <v>87</v>
      </c>
      <c r="AT132" s="205" t="s">
        <v>76</v>
      </c>
      <c r="AU132" s="205" t="s">
        <v>77</v>
      </c>
      <c r="AY132" s="204" t="s">
        <v>161</v>
      </c>
      <c r="BK132" s="206">
        <f>SUM(BK133:BK139)</f>
        <v>0</v>
      </c>
    </row>
    <row r="133" s="2" customFormat="1" ht="24.15" customHeight="1">
      <c r="A133" s="35"/>
      <c r="B133" s="36"/>
      <c r="C133" s="207" t="s">
        <v>188</v>
      </c>
      <c r="D133" s="207" t="s">
        <v>162</v>
      </c>
      <c r="E133" s="208" t="s">
        <v>189</v>
      </c>
      <c r="F133" s="209" t="s">
        <v>190</v>
      </c>
      <c r="G133" s="210" t="s">
        <v>191</v>
      </c>
      <c r="H133" s="211">
        <v>1</v>
      </c>
      <c r="I133" s="212"/>
      <c r="J133" s="213">
        <f>ROUND(I133*H133,2)</f>
        <v>0</v>
      </c>
      <c r="K133" s="209" t="s">
        <v>166</v>
      </c>
      <c r="L133" s="41"/>
      <c r="M133" s="214" t="s">
        <v>1</v>
      </c>
      <c r="N133" s="215" t="s">
        <v>42</v>
      </c>
      <c r="O133" s="88"/>
      <c r="P133" s="216">
        <f>O133*H133</f>
        <v>0</v>
      </c>
      <c r="Q133" s="216">
        <v>0</v>
      </c>
      <c r="R133" s="216">
        <f>Q133*H133</f>
        <v>0</v>
      </c>
      <c r="S133" s="216">
        <v>0.001</v>
      </c>
      <c r="T133" s="217">
        <f>S133*H133</f>
        <v>0.001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8" t="s">
        <v>192</v>
      </c>
      <c r="AT133" s="218" t="s">
        <v>162</v>
      </c>
      <c r="AU133" s="218" t="s">
        <v>85</v>
      </c>
      <c r="AY133" s="14" t="s">
        <v>161</v>
      </c>
      <c r="BE133" s="219">
        <f>IF(N133="základní",J133,0)</f>
        <v>0</v>
      </c>
      <c r="BF133" s="219">
        <f>IF(N133="snížená",J133,0)</f>
        <v>0</v>
      </c>
      <c r="BG133" s="219">
        <f>IF(N133="zákl. přenesená",J133,0)</f>
        <v>0</v>
      </c>
      <c r="BH133" s="219">
        <f>IF(N133="sníž. přenesená",J133,0)</f>
        <v>0</v>
      </c>
      <c r="BI133" s="219">
        <f>IF(N133="nulová",J133,0)</f>
        <v>0</v>
      </c>
      <c r="BJ133" s="14" t="s">
        <v>85</v>
      </c>
      <c r="BK133" s="219">
        <f>ROUND(I133*H133,2)</f>
        <v>0</v>
      </c>
      <c r="BL133" s="14" t="s">
        <v>192</v>
      </c>
      <c r="BM133" s="218" t="s">
        <v>431</v>
      </c>
    </row>
    <row r="134" s="2" customFormat="1">
      <c r="A134" s="35"/>
      <c r="B134" s="36"/>
      <c r="C134" s="37"/>
      <c r="D134" s="220" t="s">
        <v>169</v>
      </c>
      <c r="E134" s="37"/>
      <c r="F134" s="221" t="s">
        <v>194</v>
      </c>
      <c r="G134" s="37"/>
      <c r="H134" s="37"/>
      <c r="I134" s="222"/>
      <c r="J134" s="37"/>
      <c r="K134" s="37"/>
      <c r="L134" s="41"/>
      <c r="M134" s="223"/>
      <c r="N134" s="224"/>
      <c r="O134" s="88"/>
      <c r="P134" s="88"/>
      <c r="Q134" s="88"/>
      <c r="R134" s="88"/>
      <c r="S134" s="88"/>
      <c r="T134" s="89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4" t="s">
        <v>169</v>
      </c>
      <c r="AU134" s="14" t="s">
        <v>85</v>
      </c>
    </row>
    <row r="135" s="2" customFormat="1" ht="37.8" customHeight="1">
      <c r="A135" s="35"/>
      <c r="B135" s="36"/>
      <c r="C135" s="207" t="s">
        <v>195</v>
      </c>
      <c r="D135" s="207" t="s">
        <v>162</v>
      </c>
      <c r="E135" s="208" t="s">
        <v>196</v>
      </c>
      <c r="F135" s="209" t="s">
        <v>197</v>
      </c>
      <c r="G135" s="210" t="s">
        <v>191</v>
      </c>
      <c r="H135" s="211">
        <v>1</v>
      </c>
      <c r="I135" s="212"/>
      <c r="J135" s="213">
        <f>ROUND(I135*H135,2)</f>
        <v>0</v>
      </c>
      <c r="K135" s="209" t="s">
        <v>166</v>
      </c>
      <c r="L135" s="41"/>
      <c r="M135" s="214" t="s">
        <v>1</v>
      </c>
      <c r="N135" s="215" t="s">
        <v>42</v>
      </c>
      <c r="O135" s="88"/>
      <c r="P135" s="216">
        <f>O135*H135</f>
        <v>0</v>
      </c>
      <c r="Q135" s="216">
        <v>0</v>
      </c>
      <c r="R135" s="216">
        <f>Q135*H135</f>
        <v>0</v>
      </c>
      <c r="S135" s="216">
        <v>0</v>
      </c>
      <c r="T135" s="21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8" t="s">
        <v>192</v>
      </c>
      <c r="AT135" s="218" t="s">
        <v>162</v>
      </c>
      <c r="AU135" s="218" t="s">
        <v>85</v>
      </c>
      <c r="AY135" s="14" t="s">
        <v>161</v>
      </c>
      <c r="BE135" s="219">
        <f>IF(N135="základní",J135,0)</f>
        <v>0</v>
      </c>
      <c r="BF135" s="219">
        <f>IF(N135="snížená",J135,0)</f>
        <v>0</v>
      </c>
      <c r="BG135" s="219">
        <f>IF(N135="zákl. přenesená",J135,0)</f>
        <v>0</v>
      </c>
      <c r="BH135" s="219">
        <f>IF(N135="sníž. přenesená",J135,0)</f>
        <v>0</v>
      </c>
      <c r="BI135" s="219">
        <f>IF(N135="nulová",J135,0)</f>
        <v>0</v>
      </c>
      <c r="BJ135" s="14" t="s">
        <v>85</v>
      </c>
      <c r="BK135" s="219">
        <f>ROUND(I135*H135,2)</f>
        <v>0</v>
      </c>
      <c r="BL135" s="14" t="s">
        <v>192</v>
      </c>
      <c r="BM135" s="218" t="s">
        <v>432</v>
      </c>
    </row>
    <row r="136" s="2" customFormat="1">
      <c r="A136" s="35"/>
      <c r="B136" s="36"/>
      <c r="C136" s="37"/>
      <c r="D136" s="220" t="s">
        <v>169</v>
      </c>
      <c r="E136" s="37"/>
      <c r="F136" s="221" t="s">
        <v>199</v>
      </c>
      <c r="G136" s="37"/>
      <c r="H136" s="37"/>
      <c r="I136" s="222"/>
      <c r="J136" s="37"/>
      <c r="K136" s="37"/>
      <c r="L136" s="41"/>
      <c r="M136" s="223"/>
      <c r="N136" s="224"/>
      <c r="O136" s="88"/>
      <c r="P136" s="88"/>
      <c r="Q136" s="88"/>
      <c r="R136" s="88"/>
      <c r="S136" s="88"/>
      <c r="T136" s="89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169</v>
      </c>
      <c r="AU136" s="14" t="s">
        <v>85</v>
      </c>
    </row>
    <row r="137" s="2" customFormat="1" ht="33" customHeight="1">
      <c r="A137" s="35"/>
      <c r="B137" s="36"/>
      <c r="C137" s="236" t="s">
        <v>200</v>
      </c>
      <c r="D137" s="236" t="s">
        <v>201</v>
      </c>
      <c r="E137" s="237" t="s">
        <v>202</v>
      </c>
      <c r="F137" s="238" t="s">
        <v>203</v>
      </c>
      <c r="G137" s="239" t="s">
        <v>191</v>
      </c>
      <c r="H137" s="240">
        <v>1</v>
      </c>
      <c r="I137" s="241"/>
      <c r="J137" s="242">
        <f>ROUND(I137*H137,2)</f>
        <v>0</v>
      </c>
      <c r="K137" s="238" t="s">
        <v>166</v>
      </c>
      <c r="L137" s="243"/>
      <c r="M137" s="244" t="s">
        <v>1</v>
      </c>
      <c r="N137" s="245" t="s">
        <v>42</v>
      </c>
      <c r="O137" s="88"/>
      <c r="P137" s="216">
        <f>O137*H137</f>
        <v>0</v>
      </c>
      <c r="Q137" s="216">
        <v>0.020500000000000001</v>
      </c>
      <c r="R137" s="216">
        <f>Q137*H137</f>
        <v>0.020500000000000001</v>
      </c>
      <c r="S137" s="216">
        <v>0</v>
      </c>
      <c r="T137" s="21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8" t="s">
        <v>204</v>
      </c>
      <c r="AT137" s="218" t="s">
        <v>201</v>
      </c>
      <c r="AU137" s="218" t="s">
        <v>85</v>
      </c>
      <c r="AY137" s="14" t="s">
        <v>161</v>
      </c>
      <c r="BE137" s="219">
        <f>IF(N137="základní",J137,0)</f>
        <v>0</v>
      </c>
      <c r="BF137" s="219">
        <f>IF(N137="snížená",J137,0)</f>
        <v>0</v>
      </c>
      <c r="BG137" s="219">
        <f>IF(N137="zákl. přenesená",J137,0)</f>
        <v>0</v>
      </c>
      <c r="BH137" s="219">
        <f>IF(N137="sníž. přenesená",J137,0)</f>
        <v>0</v>
      </c>
      <c r="BI137" s="219">
        <f>IF(N137="nulová",J137,0)</f>
        <v>0</v>
      </c>
      <c r="BJ137" s="14" t="s">
        <v>85</v>
      </c>
      <c r="BK137" s="219">
        <f>ROUND(I137*H137,2)</f>
        <v>0</v>
      </c>
      <c r="BL137" s="14" t="s">
        <v>192</v>
      </c>
      <c r="BM137" s="218" t="s">
        <v>433</v>
      </c>
    </row>
    <row r="138" s="2" customFormat="1" ht="24.15" customHeight="1">
      <c r="A138" s="35"/>
      <c r="B138" s="36"/>
      <c r="C138" s="207" t="s">
        <v>206</v>
      </c>
      <c r="D138" s="207" t="s">
        <v>162</v>
      </c>
      <c r="E138" s="208" t="s">
        <v>207</v>
      </c>
      <c r="F138" s="209" t="s">
        <v>208</v>
      </c>
      <c r="G138" s="210" t="s">
        <v>191</v>
      </c>
      <c r="H138" s="211">
        <v>1</v>
      </c>
      <c r="I138" s="212"/>
      <c r="J138" s="213">
        <f>ROUND(I138*H138,2)</f>
        <v>0</v>
      </c>
      <c r="K138" s="209" t="s">
        <v>166</v>
      </c>
      <c r="L138" s="41"/>
      <c r="M138" s="214" t="s">
        <v>1</v>
      </c>
      <c r="N138" s="215" t="s">
        <v>42</v>
      </c>
      <c r="O138" s="88"/>
      <c r="P138" s="216">
        <f>O138*H138</f>
        <v>0</v>
      </c>
      <c r="Q138" s="216">
        <v>0</v>
      </c>
      <c r="R138" s="216">
        <f>Q138*H138</f>
        <v>0</v>
      </c>
      <c r="S138" s="216">
        <v>0.024</v>
      </c>
      <c r="T138" s="217">
        <f>S138*H138</f>
        <v>0.024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18" t="s">
        <v>192</v>
      </c>
      <c r="AT138" s="218" t="s">
        <v>162</v>
      </c>
      <c r="AU138" s="218" t="s">
        <v>85</v>
      </c>
      <c r="AY138" s="14" t="s">
        <v>161</v>
      </c>
      <c r="BE138" s="219">
        <f>IF(N138="základní",J138,0)</f>
        <v>0</v>
      </c>
      <c r="BF138" s="219">
        <f>IF(N138="snížená",J138,0)</f>
        <v>0</v>
      </c>
      <c r="BG138" s="219">
        <f>IF(N138="zákl. přenesená",J138,0)</f>
        <v>0</v>
      </c>
      <c r="BH138" s="219">
        <f>IF(N138="sníž. přenesená",J138,0)</f>
        <v>0</v>
      </c>
      <c r="BI138" s="219">
        <f>IF(N138="nulová",J138,0)</f>
        <v>0</v>
      </c>
      <c r="BJ138" s="14" t="s">
        <v>85</v>
      </c>
      <c r="BK138" s="219">
        <f>ROUND(I138*H138,2)</f>
        <v>0</v>
      </c>
      <c r="BL138" s="14" t="s">
        <v>192</v>
      </c>
      <c r="BM138" s="218" t="s">
        <v>434</v>
      </c>
    </row>
    <row r="139" s="2" customFormat="1">
      <c r="A139" s="35"/>
      <c r="B139" s="36"/>
      <c r="C139" s="37"/>
      <c r="D139" s="220" t="s">
        <v>169</v>
      </c>
      <c r="E139" s="37"/>
      <c r="F139" s="221" t="s">
        <v>210</v>
      </c>
      <c r="G139" s="37"/>
      <c r="H139" s="37"/>
      <c r="I139" s="222"/>
      <c r="J139" s="37"/>
      <c r="K139" s="37"/>
      <c r="L139" s="41"/>
      <c r="M139" s="223"/>
      <c r="N139" s="224"/>
      <c r="O139" s="88"/>
      <c r="P139" s="88"/>
      <c r="Q139" s="88"/>
      <c r="R139" s="88"/>
      <c r="S139" s="88"/>
      <c r="T139" s="89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4" t="s">
        <v>169</v>
      </c>
      <c r="AU139" s="14" t="s">
        <v>85</v>
      </c>
    </row>
    <row r="140" s="11" customFormat="1" ht="25.92" customHeight="1">
      <c r="A140" s="11"/>
      <c r="B140" s="193"/>
      <c r="C140" s="194"/>
      <c r="D140" s="195" t="s">
        <v>76</v>
      </c>
      <c r="E140" s="196" t="s">
        <v>217</v>
      </c>
      <c r="F140" s="196" t="s">
        <v>218</v>
      </c>
      <c r="G140" s="194"/>
      <c r="H140" s="194"/>
      <c r="I140" s="197"/>
      <c r="J140" s="198">
        <f>BK140</f>
        <v>0</v>
      </c>
      <c r="K140" s="194"/>
      <c r="L140" s="199"/>
      <c r="M140" s="200"/>
      <c r="N140" s="201"/>
      <c r="O140" s="201"/>
      <c r="P140" s="202">
        <f>SUM(P141:P164)</f>
        <v>0</v>
      </c>
      <c r="Q140" s="201"/>
      <c r="R140" s="202">
        <f>SUM(R141:R164)</f>
        <v>0.049689440000000001</v>
      </c>
      <c r="S140" s="201"/>
      <c r="T140" s="203">
        <f>SUM(T141:T164)</f>
        <v>0.016041</v>
      </c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R140" s="204" t="s">
        <v>87</v>
      </c>
      <c r="AT140" s="205" t="s">
        <v>76</v>
      </c>
      <c r="AU140" s="205" t="s">
        <v>77</v>
      </c>
      <c r="AY140" s="204" t="s">
        <v>161</v>
      </c>
      <c r="BK140" s="206">
        <f>SUM(BK141:BK164)</f>
        <v>0</v>
      </c>
    </row>
    <row r="141" s="2" customFormat="1" ht="33" customHeight="1">
      <c r="A141" s="35"/>
      <c r="B141" s="36"/>
      <c r="C141" s="207" t="s">
        <v>211</v>
      </c>
      <c r="D141" s="207" t="s">
        <v>162</v>
      </c>
      <c r="E141" s="208" t="s">
        <v>220</v>
      </c>
      <c r="F141" s="209" t="s">
        <v>221</v>
      </c>
      <c r="G141" s="210" t="s">
        <v>222</v>
      </c>
      <c r="H141" s="211">
        <v>4.5300000000000002</v>
      </c>
      <c r="I141" s="212"/>
      <c r="J141" s="213">
        <f>ROUND(I141*H141,2)</f>
        <v>0</v>
      </c>
      <c r="K141" s="209" t="s">
        <v>166</v>
      </c>
      <c r="L141" s="41"/>
      <c r="M141" s="214" t="s">
        <v>1</v>
      </c>
      <c r="N141" s="215" t="s">
        <v>42</v>
      </c>
      <c r="O141" s="88"/>
      <c r="P141" s="216">
        <f>O141*H141</f>
        <v>0</v>
      </c>
      <c r="Q141" s="216">
        <v>0</v>
      </c>
      <c r="R141" s="216">
        <f>Q141*H141</f>
        <v>0</v>
      </c>
      <c r="S141" s="216">
        <v>0</v>
      </c>
      <c r="T141" s="21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8" t="s">
        <v>192</v>
      </c>
      <c r="AT141" s="218" t="s">
        <v>162</v>
      </c>
      <c r="AU141" s="218" t="s">
        <v>85</v>
      </c>
      <c r="AY141" s="14" t="s">
        <v>161</v>
      </c>
      <c r="BE141" s="219">
        <f>IF(N141="základní",J141,0)</f>
        <v>0</v>
      </c>
      <c r="BF141" s="219">
        <f>IF(N141="snížená",J141,0)</f>
        <v>0</v>
      </c>
      <c r="BG141" s="219">
        <f>IF(N141="zákl. přenesená",J141,0)</f>
        <v>0</v>
      </c>
      <c r="BH141" s="219">
        <f>IF(N141="sníž. přenesená",J141,0)</f>
        <v>0</v>
      </c>
      <c r="BI141" s="219">
        <f>IF(N141="nulová",J141,0)</f>
        <v>0</v>
      </c>
      <c r="BJ141" s="14" t="s">
        <v>85</v>
      </c>
      <c r="BK141" s="219">
        <f>ROUND(I141*H141,2)</f>
        <v>0</v>
      </c>
      <c r="BL141" s="14" t="s">
        <v>192</v>
      </c>
      <c r="BM141" s="218" t="s">
        <v>435</v>
      </c>
    </row>
    <row r="142" s="2" customFormat="1">
      <c r="A142" s="35"/>
      <c r="B142" s="36"/>
      <c r="C142" s="37"/>
      <c r="D142" s="220" t="s">
        <v>169</v>
      </c>
      <c r="E142" s="37"/>
      <c r="F142" s="221" t="s">
        <v>224</v>
      </c>
      <c r="G142" s="37"/>
      <c r="H142" s="37"/>
      <c r="I142" s="222"/>
      <c r="J142" s="37"/>
      <c r="K142" s="37"/>
      <c r="L142" s="41"/>
      <c r="M142" s="223"/>
      <c r="N142" s="224"/>
      <c r="O142" s="88"/>
      <c r="P142" s="88"/>
      <c r="Q142" s="88"/>
      <c r="R142" s="88"/>
      <c r="S142" s="88"/>
      <c r="T142" s="89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4" t="s">
        <v>169</v>
      </c>
      <c r="AU142" s="14" t="s">
        <v>85</v>
      </c>
    </row>
    <row r="143" s="2" customFormat="1" ht="24.15" customHeight="1">
      <c r="A143" s="35"/>
      <c r="B143" s="36"/>
      <c r="C143" s="207" t="s">
        <v>219</v>
      </c>
      <c r="D143" s="207" t="s">
        <v>162</v>
      </c>
      <c r="E143" s="208" t="s">
        <v>226</v>
      </c>
      <c r="F143" s="209" t="s">
        <v>227</v>
      </c>
      <c r="G143" s="210" t="s">
        <v>222</v>
      </c>
      <c r="H143" s="211">
        <v>4.5300000000000002</v>
      </c>
      <c r="I143" s="212"/>
      <c r="J143" s="213">
        <f>ROUND(I143*H143,2)</f>
        <v>0</v>
      </c>
      <c r="K143" s="209" t="s">
        <v>166</v>
      </c>
      <c r="L143" s="41"/>
      <c r="M143" s="214" t="s">
        <v>1</v>
      </c>
      <c r="N143" s="215" t="s">
        <v>42</v>
      </c>
      <c r="O143" s="88"/>
      <c r="P143" s="216">
        <f>O143*H143</f>
        <v>0</v>
      </c>
      <c r="Q143" s="216">
        <v>3.0000000000000001E-05</v>
      </c>
      <c r="R143" s="216">
        <f>Q143*H143</f>
        <v>0.00013590000000000002</v>
      </c>
      <c r="S143" s="216">
        <v>0</v>
      </c>
      <c r="T143" s="21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8" t="s">
        <v>192</v>
      </c>
      <c r="AT143" s="218" t="s">
        <v>162</v>
      </c>
      <c r="AU143" s="218" t="s">
        <v>85</v>
      </c>
      <c r="AY143" s="14" t="s">
        <v>161</v>
      </c>
      <c r="BE143" s="219">
        <f>IF(N143="základní",J143,0)</f>
        <v>0</v>
      </c>
      <c r="BF143" s="219">
        <f>IF(N143="snížená",J143,0)</f>
        <v>0</v>
      </c>
      <c r="BG143" s="219">
        <f>IF(N143="zákl. přenesená",J143,0)</f>
        <v>0</v>
      </c>
      <c r="BH143" s="219">
        <f>IF(N143="sníž. přenesená",J143,0)</f>
        <v>0</v>
      </c>
      <c r="BI143" s="219">
        <f>IF(N143="nulová",J143,0)</f>
        <v>0</v>
      </c>
      <c r="BJ143" s="14" t="s">
        <v>85</v>
      </c>
      <c r="BK143" s="219">
        <f>ROUND(I143*H143,2)</f>
        <v>0</v>
      </c>
      <c r="BL143" s="14" t="s">
        <v>192</v>
      </c>
      <c r="BM143" s="218" t="s">
        <v>436</v>
      </c>
    </row>
    <row r="144" s="2" customFormat="1">
      <c r="A144" s="35"/>
      <c r="B144" s="36"/>
      <c r="C144" s="37"/>
      <c r="D144" s="220" t="s">
        <v>169</v>
      </c>
      <c r="E144" s="37"/>
      <c r="F144" s="221" t="s">
        <v>229</v>
      </c>
      <c r="G144" s="37"/>
      <c r="H144" s="37"/>
      <c r="I144" s="222"/>
      <c r="J144" s="37"/>
      <c r="K144" s="37"/>
      <c r="L144" s="41"/>
      <c r="M144" s="223"/>
      <c r="N144" s="224"/>
      <c r="O144" s="88"/>
      <c r="P144" s="88"/>
      <c r="Q144" s="88"/>
      <c r="R144" s="88"/>
      <c r="S144" s="88"/>
      <c r="T144" s="89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169</v>
      </c>
      <c r="AU144" s="14" t="s">
        <v>85</v>
      </c>
    </row>
    <row r="145" s="2" customFormat="1" ht="37.8" customHeight="1">
      <c r="A145" s="35"/>
      <c r="B145" s="36"/>
      <c r="C145" s="207" t="s">
        <v>225</v>
      </c>
      <c r="D145" s="207" t="s">
        <v>162</v>
      </c>
      <c r="E145" s="208" t="s">
        <v>230</v>
      </c>
      <c r="F145" s="209" t="s">
        <v>231</v>
      </c>
      <c r="G145" s="210" t="s">
        <v>222</v>
      </c>
      <c r="H145" s="211">
        <v>4.5300000000000002</v>
      </c>
      <c r="I145" s="212"/>
      <c r="J145" s="213">
        <f>ROUND(I145*H145,2)</f>
        <v>0</v>
      </c>
      <c r="K145" s="209" t="s">
        <v>166</v>
      </c>
      <c r="L145" s="41"/>
      <c r="M145" s="214" t="s">
        <v>1</v>
      </c>
      <c r="N145" s="215" t="s">
        <v>42</v>
      </c>
      <c r="O145" s="88"/>
      <c r="P145" s="216">
        <f>O145*H145</f>
        <v>0</v>
      </c>
      <c r="Q145" s="216">
        <v>0.0075799999999999999</v>
      </c>
      <c r="R145" s="216">
        <f>Q145*H145</f>
        <v>0.034337400000000004</v>
      </c>
      <c r="S145" s="216">
        <v>0</v>
      </c>
      <c r="T145" s="21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8" t="s">
        <v>192</v>
      </c>
      <c r="AT145" s="218" t="s">
        <v>162</v>
      </c>
      <c r="AU145" s="218" t="s">
        <v>85</v>
      </c>
      <c r="AY145" s="14" t="s">
        <v>161</v>
      </c>
      <c r="BE145" s="219">
        <f>IF(N145="základní",J145,0)</f>
        <v>0</v>
      </c>
      <c r="BF145" s="219">
        <f>IF(N145="snížená",J145,0)</f>
        <v>0</v>
      </c>
      <c r="BG145" s="219">
        <f>IF(N145="zákl. přenesená",J145,0)</f>
        <v>0</v>
      </c>
      <c r="BH145" s="219">
        <f>IF(N145="sníž. přenesená",J145,0)</f>
        <v>0</v>
      </c>
      <c r="BI145" s="219">
        <f>IF(N145="nulová",J145,0)</f>
        <v>0</v>
      </c>
      <c r="BJ145" s="14" t="s">
        <v>85</v>
      </c>
      <c r="BK145" s="219">
        <f>ROUND(I145*H145,2)</f>
        <v>0</v>
      </c>
      <c r="BL145" s="14" t="s">
        <v>192</v>
      </c>
      <c r="BM145" s="218" t="s">
        <v>437</v>
      </c>
    </row>
    <row r="146" s="2" customFormat="1">
      <c r="A146" s="35"/>
      <c r="B146" s="36"/>
      <c r="C146" s="37"/>
      <c r="D146" s="220" t="s">
        <v>169</v>
      </c>
      <c r="E146" s="37"/>
      <c r="F146" s="221" t="s">
        <v>233</v>
      </c>
      <c r="G146" s="37"/>
      <c r="H146" s="37"/>
      <c r="I146" s="222"/>
      <c r="J146" s="37"/>
      <c r="K146" s="37"/>
      <c r="L146" s="41"/>
      <c r="M146" s="223"/>
      <c r="N146" s="224"/>
      <c r="O146" s="88"/>
      <c r="P146" s="88"/>
      <c r="Q146" s="88"/>
      <c r="R146" s="88"/>
      <c r="S146" s="88"/>
      <c r="T146" s="89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4" t="s">
        <v>169</v>
      </c>
      <c r="AU146" s="14" t="s">
        <v>85</v>
      </c>
    </row>
    <row r="147" s="2" customFormat="1" ht="24.15" customHeight="1">
      <c r="A147" s="35"/>
      <c r="B147" s="36"/>
      <c r="C147" s="207" t="s">
        <v>8</v>
      </c>
      <c r="D147" s="207" t="s">
        <v>162</v>
      </c>
      <c r="E147" s="208" t="s">
        <v>235</v>
      </c>
      <c r="F147" s="209" t="s">
        <v>236</v>
      </c>
      <c r="G147" s="210" t="s">
        <v>222</v>
      </c>
      <c r="H147" s="211">
        <v>4.5300000000000002</v>
      </c>
      <c r="I147" s="212"/>
      <c r="J147" s="213">
        <f>ROUND(I147*H147,2)</f>
        <v>0</v>
      </c>
      <c r="K147" s="209" t="s">
        <v>166</v>
      </c>
      <c r="L147" s="41"/>
      <c r="M147" s="214" t="s">
        <v>1</v>
      </c>
      <c r="N147" s="215" t="s">
        <v>42</v>
      </c>
      <c r="O147" s="88"/>
      <c r="P147" s="216">
        <f>O147*H147</f>
        <v>0</v>
      </c>
      <c r="Q147" s="216">
        <v>0</v>
      </c>
      <c r="R147" s="216">
        <f>Q147*H147</f>
        <v>0</v>
      </c>
      <c r="S147" s="216">
        <v>0.0030000000000000001</v>
      </c>
      <c r="T147" s="217">
        <f>S147*H147</f>
        <v>0.013590000000000001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8" t="s">
        <v>192</v>
      </c>
      <c r="AT147" s="218" t="s">
        <v>162</v>
      </c>
      <c r="AU147" s="218" t="s">
        <v>85</v>
      </c>
      <c r="AY147" s="14" t="s">
        <v>161</v>
      </c>
      <c r="BE147" s="219">
        <f>IF(N147="základní",J147,0)</f>
        <v>0</v>
      </c>
      <c r="BF147" s="219">
        <f>IF(N147="snížená",J147,0)</f>
        <v>0</v>
      </c>
      <c r="BG147" s="219">
        <f>IF(N147="zákl. přenesená",J147,0)</f>
        <v>0</v>
      </c>
      <c r="BH147" s="219">
        <f>IF(N147="sníž. přenesená",J147,0)</f>
        <v>0</v>
      </c>
      <c r="BI147" s="219">
        <f>IF(N147="nulová",J147,0)</f>
        <v>0</v>
      </c>
      <c r="BJ147" s="14" t="s">
        <v>85</v>
      </c>
      <c r="BK147" s="219">
        <f>ROUND(I147*H147,2)</f>
        <v>0</v>
      </c>
      <c r="BL147" s="14" t="s">
        <v>192</v>
      </c>
      <c r="BM147" s="218" t="s">
        <v>438</v>
      </c>
    </row>
    <row r="148" s="2" customFormat="1">
      <c r="A148" s="35"/>
      <c r="B148" s="36"/>
      <c r="C148" s="37"/>
      <c r="D148" s="220" t="s">
        <v>169</v>
      </c>
      <c r="E148" s="37"/>
      <c r="F148" s="221" t="s">
        <v>238</v>
      </c>
      <c r="G148" s="37"/>
      <c r="H148" s="37"/>
      <c r="I148" s="222"/>
      <c r="J148" s="37"/>
      <c r="K148" s="37"/>
      <c r="L148" s="41"/>
      <c r="M148" s="223"/>
      <c r="N148" s="224"/>
      <c r="O148" s="88"/>
      <c r="P148" s="88"/>
      <c r="Q148" s="88"/>
      <c r="R148" s="88"/>
      <c r="S148" s="88"/>
      <c r="T148" s="89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4" t="s">
        <v>169</v>
      </c>
      <c r="AU148" s="14" t="s">
        <v>85</v>
      </c>
    </row>
    <row r="149" s="2" customFormat="1" ht="24.15" customHeight="1">
      <c r="A149" s="35"/>
      <c r="B149" s="36"/>
      <c r="C149" s="207" t="s">
        <v>234</v>
      </c>
      <c r="D149" s="207" t="s">
        <v>162</v>
      </c>
      <c r="E149" s="208" t="s">
        <v>240</v>
      </c>
      <c r="F149" s="209" t="s">
        <v>241</v>
      </c>
      <c r="G149" s="210" t="s">
        <v>222</v>
      </c>
      <c r="H149" s="211">
        <v>4.5300000000000002</v>
      </c>
      <c r="I149" s="212"/>
      <c r="J149" s="213">
        <f>ROUND(I149*H149,2)</f>
        <v>0</v>
      </c>
      <c r="K149" s="209" t="s">
        <v>166</v>
      </c>
      <c r="L149" s="41"/>
      <c r="M149" s="214" t="s">
        <v>1</v>
      </c>
      <c r="N149" s="215" t="s">
        <v>42</v>
      </c>
      <c r="O149" s="88"/>
      <c r="P149" s="216">
        <f>O149*H149</f>
        <v>0</v>
      </c>
      <c r="Q149" s="216">
        <v>0.00029999999999999997</v>
      </c>
      <c r="R149" s="216">
        <f>Q149*H149</f>
        <v>0.001359</v>
      </c>
      <c r="S149" s="216">
        <v>0</v>
      </c>
      <c r="T149" s="21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18" t="s">
        <v>192</v>
      </c>
      <c r="AT149" s="218" t="s">
        <v>162</v>
      </c>
      <c r="AU149" s="218" t="s">
        <v>85</v>
      </c>
      <c r="AY149" s="14" t="s">
        <v>161</v>
      </c>
      <c r="BE149" s="219">
        <f>IF(N149="základní",J149,0)</f>
        <v>0</v>
      </c>
      <c r="BF149" s="219">
        <f>IF(N149="snížená",J149,0)</f>
        <v>0</v>
      </c>
      <c r="BG149" s="219">
        <f>IF(N149="zákl. přenesená",J149,0)</f>
        <v>0</v>
      </c>
      <c r="BH149" s="219">
        <f>IF(N149="sníž. přenesená",J149,0)</f>
        <v>0</v>
      </c>
      <c r="BI149" s="219">
        <f>IF(N149="nulová",J149,0)</f>
        <v>0</v>
      </c>
      <c r="BJ149" s="14" t="s">
        <v>85</v>
      </c>
      <c r="BK149" s="219">
        <f>ROUND(I149*H149,2)</f>
        <v>0</v>
      </c>
      <c r="BL149" s="14" t="s">
        <v>192</v>
      </c>
      <c r="BM149" s="218" t="s">
        <v>439</v>
      </c>
    </row>
    <row r="150" s="2" customFormat="1">
      <c r="A150" s="35"/>
      <c r="B150" s="36"/>
      <c r="C150" s="37"/>
      <c r="D150" s="220" t="s">
        <v>169</v>
      </c>
      <c r="E150" s="37"/>
      <c r="F150" s="221" t="s">
        <v>243</v>
      </c>
      <c r="G150" s="37"/>
      <c r="H150" s="37"/>
      <c r="I150" s="222"/>
      <c r="J150" s="37"/>
      <c r="K150" s="37"/>
      <c r="L150" s="41"/>
      <c r="M150" s="223"/>
      <c r="N150" s="224"/>
      <c r="O150" s="88"/>
      <c r="P150" s="88"/>
      <c r="Q150" s="88"/>
      <c r="R150" s="88"/>
      <c r="S150" s="88"/>
      <c r="T150" s="89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4" t="s">
        <v>169</v>
      </c>
      <c r="AU150" s="14" t="s">
        <v>85</v>
      </c>
    </row>
    <row r="151" s="2" customFormat="1" ht="49.05" customHeight="1">
      <c r="A151" s="35"/>
      <c r="B151" s="36"/>
      <c r="C151" s="236" t="s">
        <v>239</v>
      </c>
      <c r="D151" s="236" t="s">
        <v>201</v>
      </c>
      <c r="E151" s="237" t="s">
        <v>245</v>
      </c>
      <c r="F151" s="238" t="s">
        <v>246</v>
      </c>
      <c r="G151" s="239" t="s">
        <v>222</v>
      </c>
      <c r="H151" s="240">
        <v>4.9829999999999997</v>
      </c>
      <c r="I151" s="241"/>
      <c r="J151" s="242">
        <f>ROUND(I151*H151,2)</f>
        <v>0</v>
      </c>
      <c r="K151" s="238" t="s">
        <v>166</v>
      </c>
      <c r="L151" s="243"/>
      <c r="M151" s="244" t="s">
        <v>1</v>
      </c>
      <c r="N151" s="245" t="s">
        <v>42</v>
      </c>
      <c r="O151" s="88"/>
      <c r="P151" s="216">
        <f>O151*H151</f>
        <v>0</v>
      </c>
      <c r="Q151" s="216">
        <v>0.0025999999999999999</v>
      </c>
      <c r="R151" s="216">
        <f>Q151*H151</f>
        <v>0.012955799999999998</v>
      </c>
      <c r="S151" s="216">
        <v>0</v>
      </c>
      <c r="T151" s="21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8" t="s">
        <v>204</v>
      </c>
      <c r="AT151" s="218" t="s">
        <v>201</v>
      </c>
      <c r="AU151" s="218" t="s">
        <v>85</v>
      </c>
      <c r="AY151" s="14" t="s">
        <v>161</v>
      </c>
      <c r="BE151" s="219">
        <f>IF(N151="základní",J151,0)</f>
        <v>0</v>
      </c>
      <c r="BF151" s="219">
        <f>IF(N151="snížená",J151,0)</f>
        <v>0</v>
      </c>
      <c r="BG151" s="219">
        <f>IF(N151="zákl. přenesená",J151,0)</f>
        <v>0</v>
      </c>
      <c r="BH151" s="219">
        <f>IF(N151="sníž. přenesená",J151,0)</f>
        <v>0</v>
      </c>
      <c r="BI151" s="219">
        <f>IF(N151="nulová",J151,0)</f>
        <v>0</v>
      </c>
      <c r="BJ151" s="14" t="s">
        <v>85</v>
      </c>
      <c r="BK151" s="219">
        <f>ROUND(I151*H151,2)</f>
        <v>0</v>
      </c>
      <c r="BL151" s="14" t="s">
        <v>192</v>
      </c>
      <c r="BM151" s="218" t="s">
        <v>440</v>
      </c>
    </row>
    <row r="152" s="12" customFormat="1">
      <c r="A152" s="12"/>
      <c r="B152" s="225"/>
      <c r="C152" s="226"/>
      <c r="D152" s="227" t="s">
        <v>180</v>
      </c>
      <c r="E152" s="226"/>
      <c r="F152" s="228" t="s">
        <v>441</v>
      </c>
      <c r="G152" s="226"/>
      <c r="H152" s="229">
        <v>4.9829999999999997</v>
      </c>
      <c r="I152" s="230"/>
      <c r="J152" s="226"/>
      <c r="K152" s="226"/>
      <c r="L152" s="231"/>
      <c r="M152" s="232"/>
      <c r="N152" s="233"/>
      <c r="O152" s="233"/>
      <c r="P152" s="233"/>
      <c r="Q152" s="233"/>
      <c r="R152" s="233"/>
      <c r="S152" s="233"/>
      <c r="T152" s="234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T152" s="235" t="s">
        <v>180</v>
      </c>
      <c r="AU152" s="235" t="s">
        <v>85</v>
      </c>
      <c r="AV152" s="12" t="s">
        <v>87</v>
      </c>
      <c r="AW152" s="12" t="s">
        <v>4</v>
      </c>
      <c r="AX152" s="12" t="s">
        <v>85</v>
      </c>
      <c r="AY152" s="235" t="s">
        <v>161</v>
      </c>
    </row>
    <row r="153" s="2" customFormat="1" ht="21.75" customHeight="1">
      <c r="A153" s="35"/>
      <c r="B153" s="36"/>
      <c r="C153" s="207" t="s">
        <v>244</v>
      </c>
      <c r="D153" s="207" t="s">
        <v>162</v>
      </c>
      <c r="E153" s="208" t="s">
        <v>249</v>
      </c>
      <c r="F153" s="209" t="s">
        <v>250</v>
      </c>
      <c r="G153" s="210" t="s">
        <v>251</v>
      </c>
      <c r="H153" s="211">
        <v>8.1699999999999999</v>
      </c>
      <c r="I153" s="212"/>
      <c r="J153" s="213">
        <f>ROUND(I153*H153,2)</f>
        <v>0</v>
      </c>
      <c r="K153" s="209" t="s">
        <v>166</v>
      </c>
      <c r="L153" s="41"/>
      <c r="M153" s="214" t="s">
        <v>1</v>
      </c>
      <c r="N153" s="215" t="s">
        <v>42</v>
      </c>
      <c r="O153" s="88"/>
      <c r="P153" s="216">
        <f>O153*H153</f>
        <v>0</v>
      </c>
      <c r="Q153" s="216">
        <v>0</v>
      </c>
      <c r="R153" s="216">
        <f>Q153*H153</f>
        <v>0</v>
      </c>
      <c r="S153" s="216">
        <v>0.00029999999999999997</v>
      </c>
      <c r="T153" s="217">
        <f>S153*H153</f>
        <v>0.0024509999999999996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8" t="s">
        <v>192</v>
      </c>
      <c r="AT153" s="218" t="s">
        <v>162</v>
      </c>
      <c r="AU153" s="218" t="s">
        <v>85</v>
      </c>
      <c r="AY153" s="14" t="s">
        <v>161</v>
      </c>
      <c r="BE153" s="219">
        <f>IF(N153="základní",J153,0)</f>
        <v>0</v>
      </c>
      <c r="BF153" s="219">
        <f>IF(N153="snížená",J153,0)</f>
        <v>0</v>
      </c>
      <c r="BG153" s="219">
        <f>IF(N153="zákl. přenesená",J153,0)</f>
        <v>0</v>
      </c>
      <c r="BH153" s="219">
        <f>IF(N153="sníž. přenesená",J153,0)</f>
        <v>0</v>
      </c>
      <c r="BI153" s="219">
        <f>IF(N153="nulová",J153,0)</f>
        <v>0</v>
      </c>
      <c r="BJ153" s="14" t="s">
        <v>85</v>
      </c>
      <c r="BK153" s="219">
        <f>ROUND(I153*H153,2)</f>
        <v>0</v>
      </c>
      <c r="BL153" s="14" t="s">
        <v>192</v>
      </c>
      <c r="BM153" s="218" t="s">
        <v>442</v>
      </c>
    </row>
    <row r="154" s="2" customFormat="1">
      <c r="A154" s="35"/>
      <c r="B154" s="36"/>
      <c r="C154" s="37"/>
      <c r="D154" s="220" t="s">
        <v>169</v>
      </c>
      <c r="E154" s="37"/>
      <c r="F154" s="221" t="s">
        <v>253</v>
      </c>
      <c r="G154" s="37"/>
      <c r="H154" s="37"/>
      <c r="I154" s="222"/>
      <c r="J154" s="37"/>
      <c r="K154" s="37"/>
      <c r="L154" s="41"/>
      <c r="M154" s="223"/>
      <c r="N154" s="224"/>
      <c r="O154" s="88"/>
      <c r="P154" s="88"/>
      <c r="Q154" s="88"/>
      <c r="R154" s="88"/>
      <c r="S154" s="88"/>
      <c r="T154" s="89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4" t="s">
        <v>169</v>
      </c>
      <c r="AU154" s="14" t="s">
        <v>85</v>
      </c>
    </row>
    <row r="155" s="2" customFormat="1" ht="16.5" customHeight="1">
      <c r="A155" s="35"/>
      <c r="B155" s="36"/>
      <c r="C155" s="207" t="s">
        <v>192</v>
      </c>
      <c r="D155" s="207" t="s">
        <v>162</v>
      </c>
      <c r="E155" s="208" t="s">
        <v>255</v>
      </c>
      <c r="F155" s="209" t="s">
        <v>256</v>
      </c>
      <c r="G155" s="210" t="s">
        <v>251</v>
      </c>
      <c r="H155" s="211">
        <v>8.1699999999999999</v>
      </c>
      <c r="I155" s="212"/>
      <c r="J155" s="213">
        <f>ROUND(I155*H155,2)</f>
        <v>0</v>
      </c>
      <c r="K155" s="209" t="s">
        <v>166</v>
      </c>
      <c r="L155" s="41"/>
      <c r="M155" s="214" t="s">
        <v>1</v>
      </c>
      <c r="N155" s="215" t="s">
        <v>42</v>
      </c>
      <c r="O155" s="88"/>
      <c r="P155" s="216">
        <f>O155*H155</f>
        <v>0</v>
      </c>
      <c r="Q155" s="216">
        <v>1.0000000000000001E-05</v>
      </c>
      <c r="R155" s="216">
        <f>Q155*H155</f>
        <v>8.1700000000000007E-05</v>
      </c>
      <c r="S155" s="216">
        <v>0</v>
      </c>
      <c r="T155" s="21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18" t="s">
        <v>192</v>
      </c>
      <c r="AT155" s="218" t="s">
        <v>162</v>
      </c>
      <c r="AU155" s="218" t="s">
        <v>85</v>
      </c>
      <c r="AY155" s="14" t="s">
        <v>161</v>
      </c>
      <c r="BE155" s="219">
        <f>IF(N155="základní",J155,0)</f>
        <v>0</v>
      </c>
      <c r="BF155" s="219">
        <f>IF(N155="snížená",J155,0)</f>
        <v>0</v>
      </c>
      <c r="BG155" s="219">
        <f>IF(N155="zákl. přenesená",J155,0)</f>
        <v>0</v>
      </c>
      <c r="BH155" s="219">
        <f>IF(N155="sníž. přenesená",J155,0)</f>
        <v>0</v>
      </c>
      <c r="BI155" s="219">
        <f>IF(N155="nulová",J155,0)</f>
        <v>0</v>
      </c>
      <c r="BJ155" s="14" t="s">
        <v>85</v>
      </c>
      <c r="BK155" s="219">
        <f>ROUND(I155*H155,2)</f>
        <v>0</v>
      </c>
      <c r="BL155" s="14" t="s">
        <v>192</v>
      </c>
      <c r="BM155" s="218" t="s">
        <v>443</v>
      </c>
    </row>
    <row r="156" s="2" customFormat="1">
      <c r="A156" s="35"/>
      <c r="B156" s="36"/>
      <c r="C156" s="37"/>
      <c r="D156" s="220" t="s">
        <v>169</v>
      </c>
      <c r="E156" s="37"/>
      <c r="F156" s="221" t="s">
        <v>258</v>
      </c>
      <c r="G156" s="37"/>
      <c r="H156" s="37"/>
      <c r="I156" s="222"/>
      <c r="J156" s="37"/>
      <c r="K156" s="37"/>
      <c r="L156" s="41"/>
      <c r="M156" s="223"/>
      <c r="N156" s="224"/>
      <c r="O156" s="88"/>
      <c r="P156" s="88"/>
      <c r="Q156" s="88"/>
      <c r="R156" s="88"/>
      <c r="S156" s="88"/>
      <c r="T156" s="89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4" t="s">
        <v>169</v>
      </c>
      <c r="AU156" s="14" t="s">
        <v>85</v>
      </c>
    </row>
    <row r="157" s="2" customFormat="1" ht="16.5" customHeight="1">
      <c r="A157" s="35"/>
      <c r="B157" s="36"/>
      <c r="C157" s="236" t="s">
        <v>254</v>
      </c>
      <c r="D157" s="236" t="s">
        <v>201</v>
      </c>
      <c r="E157" s="237" t="s">
        <v>260</v>
      </c>
      <c r="F157" s="238" t="s">
        <v>261</v>
      </c>
      <c r="G157" s="239" t="s">
        <v>251</v>
      </c>
      <c r="H157" s="240">
        <v>8.3330000000000002</v>
      </c>
      <c r="I157" s="241"/>
      <c r="J157" s="242">
        <f>ROUND(I157*H157,2)</f>
        <v>0</v>
      </c>
      <c r="K157" s="238" t="s">
        <v>166</v>
      </c>
      <c r="L157" s="243"/>
      <c r="M157" s="244" t="s">
        <v>1</v>
      </c>
      <c r="N157" s="245" t="s">
        <v>42</v>
      </c>
      <c r="O157" s="88"/>
      <c r="P157" s="216">
        <f>O157*H157</f>
        <v>0</v>
      </c>
      <c r="Q157" s="216">
        <v>8.0000000000000007E-05</v>
      </c>
      <c r="R157" s="216">
        <f>Q157*H157</f>
        <v>0.00066664000000000003</v>
      </c>
      <c r="S157" s="216">
        <v>0</v>
      </c>
      <c r="T157" s="21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8" t="s">
        <v>204</v>
      </c>
      <c r="AT157" s="218" t="s">
        <v>201</v>
      </c>
      <c r="AU157" s="218" t="s">
        <v>85</v>
      </c>
      <c r="AY157" s="14" t="s">
        <v>161</v>
      </c>
      <c r="BE157" s="219">
        <f>IF(N157="základní",J157,0)</f>
        <v>0</v>
      </c>
      <c r="BF157" s="219">
        <f>IF(N157="snížená",J157,0)</f>
        <v>0</v>
      </c>
      <c r="BG157" s="219">
        <f>IF(N157="zákl. přenesená",J157,0)</f>
        <v>0</v>
      </c>
      <c r="BH157" s="219">
        <f>IF(N157="sníž. přenesená",J157,0)</f>
        <v>0</v>
      </c>
      <c r="BI157" s="219">
        <f>IF(N157="nulová",J157,0)</f>
        <v>0</v>
      </c>
      <c r="BJ157" s="14" t="s">
        <v>85</v>
      </c>
      <c r="BK157" s="219">
        <f>ROUND(I157*H157,2)</f>
        <v>0</v>
      </c>
      <c r="BL157" s="14" t="s">
        <v>192</v>
      </c>
      <c r="BM157" s="218" t="s">
        <v>444</v>
      </c>
    </row>
    <row r="158" s="12" customFormat="1">
      <c r="A158" s="12"/>
      <c r="B158" s="225"/>
      <c r="C158" s="226"/>
      <c r="D158" s="227" t="s">
        <v>180</v>
      </c>
      <c r="E158" s="226"/>
      <c r="F158" s="228" t="s">
        <v>445</v>
      </c>
      <c r="G158" s="226"/>
      <c r="H158" s="229">
        <v>8.3330000000000002</v>
      </c>
      <c r="I158" s="230"/>
      <c r="J158" s="226"/>
      <c r="K158" s="226"/>
      <c r="L158" s="231"/>
      <c r="M158" s="232"/>
      <c r="N158" s="233"/>
      <c r="O158" s="233"/>
      <c r="P158" s="233"/>
      <c r="Q158" s="233"/>
      <c r="R158" s="233"/>
      <c r="S158" s="233"/>
      <c r="T158" s="234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T158" s="235" t="s">
        <v>180</v>
      </c>
      <c r="AU158" s="235" t="s">
        <v>85</v>
      </c>
      <c r="AV158" s="12" t="s">
        <v>87</v>
      </c>
      <c r="AW158" s="12" t="s">
        <v>4</v>
      </c>
      <c r="AX158" s="12" t="s">
        <v>85</v>
      </c>
      <c r="AY158" s="235" t="s">
        <v>161</v>
      </c>
    </row>
    <row r="159" s="2" customFormat="1" ht="16.5" customHeight="1">
      <c r="A159" s="35"/>
      <c r="B159" s="36"/>
      <c r="C159" s="207" t="s">
        <v>259</v>
      </c>
      <c r="D159" s="207" t="s">
        <v>162</v>
      </c>
      <c r="E159" s="208" t="s">
        <v>265</v>
      </c>
      <c r="F159" s="209" t="s">
        <v>266</v>
      </c>
      <c r="G159" s="210" t="s">
        <v>251</v>
      </c>
      <c r="H159" s="211">
        <v>0.90000000000000002</v>
      </c>
      <c r="I159" s="212"/>
      <c r="J159" s="213">
        <f>ROUND(I159*H159,2)</f>
        <v>0</v>
      </c>
      <c r="K159" s="209" t="s">
        <v>166</v>
      </c>
      <c r="L159" s="41"/>
      <c r="M159" s="214" t="s">
        <v>1</v>
      </c>
      <c r="N159" s="215" t="s">
        <v>42</v>
      </c>
      <c r="O159" s="88"/>
      <c r="P159" s="216">
        <f>O159*H159</f>
        <v>0</v>
      </c>
      <c r="Q159" s="216">
        <v>0</v>
      </c>
      <c r="R159" s="216">
        <f>Q159*H159</f>
        <v>0</v>
      </c>
      <c r="S159" s="216">
        <v>0</v>
      </c>
      <c r="T159" s="21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18" t="s">
        <v>192</v>
      </c>
      <c r="AT159" s="218" t="s">
        <v>162</v>
      </c>
      <c r="AU159" s="218" t="s">
        <v>85</v>
      </c>
      <c r="AY159" s="14" t="s">
        <v>161</v>
      </c>
      <c r="BE159" s="219">
        <f>IF(N159="základní",J159,0)</f>
        <v>0</v>
      </c>
      <c r="BF159" s="219">
        <f>IF(N159="snížená",J159,0)</f>
        <v>0</v>
      </c>
      <c r="BG159" s="219">
        <f>IF(N159="zákl. přenesená",J159,0)</f>
        <v>0</v>
      </c>
      <c r="BH159" s="219">
        <f>IF(N159="sníž. přenesená",J159,0)</f>
        <v>0</v>
      </c>
      <c r="BI159" s="219">
        <f>IF(N159="nulová",J159,0)</f>
        <v>0</v>
      </c>
      <c r="BJ159" s="14" t="s">
        <v>85</v>
      </c>
      <c r="BK159" s="219">
        <f>ROUND(I159*H159,2)</f>
        <v>0</v>
      </c>
      <c r="BL159" s="14" t="s">
        <v>192</v>
      </c>
      <c r="BM159" s="218" t="s">
        <v>446</v>
      </c>
    </row>
    <row r="160" s="2" customFormat="1">
      <c r="A160" s="35"/>
      <c r="B160" s="36"/>
      <c r="C160" s="37"/>
      <c r="D160" s="220" t="s">
        <v>169</v>
      </c>
      <c r="E160" s="37"/>
      <c r="F160" s="221" t="s">
        <v>268</v>
      </c>
      <c r="G160" s="37"/>
      <c r="H160" s="37"/>
      <c r="I160" s="222"/>
      <c r="J160" s="37"/>
      <c r="K160" s="37"/>
      <c r="L160" s="41"/>
      <c r="M160" s="223"/>
      <c r="N160" s="224"/>
      <c r="O160" s="88"/>
      <c r="P160" s="88"/>
      <c r="Q160" s="88"/>
      <c r="R160" s="88"/>
      <c r="S160" s="88"/>
      <c r="T160" s="89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4" t="s">
        <v>169</v>
      </c>
      <c r="AU160" s="14" t="s">
        <v>85</v>
      </c>
    </row>
    <row r="161" s="2" customFormat="1" ht="16.5" customHeight="1">
      <c r="A161" s="35"/>
      <c r="B161" s="36"/>
      <c r="C161" s="236" t="s">
        <v>264</v>
      </c>
      <c r="D161" s="236" t="s">
        <v>201</v>
      </c>
      <c r="E161" s="237" t="s">
        <v>270</v>
      </c>
      <c r="F161" s="238" t="s">
        <v>271</v>
      </c>
      <c r="G161" s="239" t="s">
        <v>251</v>
      </c>
      <c r="H161" s="240">
        <v>0.90000000000000002</v>
      </c>
      <c r="I161" s="241"/>
      <c r="J161" s="242">
        <f>ROUND(I161*H161,2)</f>
        <v>0</v>
      </c>
      <c r="K161" s="238" t="s">
        <v>166</v>
      </c>
      <c r="L161" s="243"/>
      <c r="M161" s="244" t="s">
        <v>1</v>
      </c>
      <c r="N161" s="245" t="s">
        <v>42</v>
      </c>
      <c r="O161" s="88"/>
      <c r="P161" s="216">
        <f>O161*H161</f>
        <v>0</v>
      </c>
      <c r="Q161" s="216">
        <v>0.00017000000000000001</v>
      </c>
      <c r="R161" s="216">
        <f>Q161*H161</f>
        <v>0.00015300000000000001</v>
      </c>
      <c r="S161" s="216">
        <v>0</v>
      </c>
      <c r="T161" s="217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18" t="s">
        <v>204</v>
      </c>
      <c r="AT161" s="218" t="s">
        <v>201</v>
      </c>
      <c r="AU161" s="218" t="s">
        <v>85</v>
      </c>
      <c r="AY161" s="14" t="s">
        <v>161</v>
      </c>
      <c r="BE161" s="219">
        <f>IF(N161="základní",J161,0)</f>
        <v>0</v>
      </c>
      <c r="BF161" s="219">
        <f>IF(N161="snížená",J161,0)</f>
        <v>0</v>
      </c>
      <c r="BG161" s="219">
        <f>IF(N161="zákl. přenesená",J161,0)</f>
        <v>0</v>
      </c>
      <c r="BH161" s="219">
        <f>IF(N161="sníž. přenesená",J161,0)</f>
        <v>0</v>
      </c>
      <c r="BI161" s="219">
        <f>IF(N161="nulová",J161,0)</f>
        <v>0</v>
      </c>
      <c r="BJ161" s="14" t="s">
        <v>85</v>
      </c>
      <c r="BK161" s="219">
        <f>ROUND(I161*H161,2)</f>
        <v>0</v>
      </c>
      <c r="BL161" s="14" t="s">
        <v>192</v>
      </c>
      <c r="BM161" s="218" t="s">
        <v>447</v>
      </c>
    </row>
    <row r="162" s="12" customFormat="1">
      <c r="A162" s="12"/>
      <c r="B162" s="225"/>
      <c r="C162" s="226"/>
      <c r="D162" s="227" t="s">
        <v>180</v>
      </c>
      <c r="E162" s="226"/>
      <c r="F162" s="228" t="s">
        <v>448</v>
      </c>
      <c r="G162" s="226"/>
      <c r="H162" s="229">
        <v>0.90000000000000002</v>
      </c>
      <c r="I162" s="230"/>
      <c r="J162" s="226"/>
      <c r="K162" s="226"/>
      <c r="L162" s="231"/>
      <c r="M162" s="232"/>
      <c r="N162" s="233"/>
      <c r="O162" s="233"/>
      <c r="P162" s="233"/>
      <c r="Q162" s="233"/>
      <c r="R162" s="233"/>
      <c r="S162" s="233"/>
      <c r="T162" s="234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T162" s="235" t="s">
        <v>180</v>
      </c>
      <c r="AU162" s="235" t="s">
        <v>85</v>
      </c>
      <c r="AV162" s="12" t="s">
        <v>87</v>
      </c>
      <c r="AW162" s="12" t="s">
        <v>4</v>
      </c>
      <c r="AX162" s="12" t="s">
        <v>85</v>
      </c>
      <c r="AY162" s="235" t="s">
        <v>161</v>
      </c>
    </row>
    <row r="163" s="2" customFormat="1" ht="44.25" customHeight="1">
      <c r="A163" s="35"/>
      <c r="B163" s="36"/>
      <c r="C163" s="207" t="s">
        <v>269</v>
      </c>
      <c r="D163" s="207" t="s">
        <v>162</v>
      </c>
      <c r="E163" s="208" t="s">
        <v>274</v>
      </c>
      <c r="F163" s="209" t="s">
        <v>275</v>
      </c>
      <c r="G163" s="210" t="s">
        <v>214</v>
      </c>
      <c r="H163" s="246"/>
      <c r="I163" s="212"/>
      <c r="J163" s="213">
        <f>ROUND(I163*H163,2)</f>
        <v>0</v>
      </c>
      <c r="K163" s="209" t="s">
        <v>166</v>
      </c>
      <c r="L163" s="41"/>
      <c r="M163" s="214" t="s">
        <v>1</v>
      </c>
      <c r="N163" s="215" t="s">
        <v>42</v>
      </c>
      <c r="O163" s="88"/>
      <c r="P163" s="216">
        <f>O163*H163</f>
        <v>0</v>
      </c>
      <c r="Q163" s="216">
        <v>0</v>
      </c>
      <c r="R163" s="216">
        <f>Q163*H163</f>
        <v>0</v>
      </c>
      <c r="S163" s="216">
        <v>0</v>
      </c>
      <c r="T163" s="217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18" t="s">
        <v>192</v>
      </c>
      <c r="AT163" s="218" t="s">
        <v>162</v>
      </c>
      <c r="AU163" s="218" t="s">
        <v>85</v>
      </c>
      <c r="AY163" s="14" t="s">
        <v>161</v>
      </c>
      <c r="BE163" s="219">
        <f>IF(N163="základní",J163,0)</f>
        <v>0</v>
      </c>
      <c r="BF163" s="219">
        <f>IF(N163="snížená",J163,0)</f>
        <v>0</v>
      </c>
      <c r="BG163" s="219">
        <f>IF(N163="zákl. přenesená",J163,0)</f>
        <v>0</v>
      </c>
      <c r="BH163" s="219">
        <f>IF(N163="sníž. přenesená",J163,0)</f>
        <v>0</v>
      </c>
      <c r="BI163" s="219">
        <f>IF(N163="nulová",J163,0)</f>
        <v>0</v>
      </c>
      <c r="BJ163" s="14" t="s">
        <v>85</v>
      </c>
      <c r="BK163" s="219">
        <f>ROUND(I163*H163,2)</f>
        <v>0</v>
      </c>
      <c r="BL163" s="14" t="s">
        <v>192</v>
      </c>
      <c r="BM163" s="218" t="s">
        <v>449</v>
      </c>
    </row>
    <row r="164" s="2" customFormat="1">
      <c r="A164" s="35"/>
      <c r="B164" s="36"/>
      <c r="C164" s="37"/>
      <c r="D164" s="220" t="s">
        <v>169</v>
      </c>
      <c r="E164" s="37"/>
      <c r="F164" s="221" t="s">
        <v>277</v>
      </c>
      <c r="G164" s="37"/>
      <c r="H164" s="37"/>
      <c r="I164" s="222"/>
      <c r="J164" s="37"/>
      <c r="K164" s="37"/>
      <c r="L164" s="41"/>
      <c r="M164" s="223"/>
      <c r="N164" s="224"/>
      <c r="O164" s="88"/>
      <c r="P164" s="88"/>
      <c r="Q164" s="88"/>
      <c r="R164" s="88"/>
      <c r="S164" s="88"/>
      <c r="T164" s="89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4" t="s">
        <v>169</v>
      </c>
      <c r="AU164" s="14" t="s">
        <v>85</v>
      </c>
    </row>
    <row r="165" s="11" customFormat="1" ht="25.92" customHeight="1">
      <c r="A165" s="11"/>
      <c r="B165" s="193"/>
      <c r="C165" s="194"/>
      <c r="D165" s="195" t="s">
        <v>76</v>
      </c>
      <c r="E165" s="196" t="s">
        <v>278</v>
      </c>
      <c r="F165" s="196" t="s">
        <v>279</v>
      </c>
      <c r="G165" s="194"/>
      <c r="H165" s="194"/>
      <c r="I165" s="197"/>
      <c r="J165" s="198">
        <f>BK165</f>
        <v>0</v>
      </c>
      <c r="K165" s="194"/>
      <c r="L165" s="199"/>
      <c r="M165" s="200"/>
      <c r="N165" s="201"/>
      <c r="O165" s="201"/>
      <c r="P165" s="202">
        <f>SUM(P166:P172)</f>
        <v>0</v>
      </c>
      <c r="Q165" s="201"/>
      <c r="R165" s="202">
        <f>SUM(R166:R172)</f>
        <v>0.0005082000000000001</v>
      </c>
      <c r="S165" s="201"/>
      <c r="T165" s="203">
        <f>SUM(T166:T172)</f>
        <v>0</v>
      </c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R165" s="204" t="s">
        <v>87</v>
      </c>
      <c r="AT165" s="205" t="s">
        <v>76</v>
      </c>
      <c r="AU165" s="205" t="s">
        <v>77</v>
      </c>
      <c r="AY165" s="204" t="s">
        <v>161</v>
      </c>
      <c r="BK165" s="206">
        <f>SUM(BK166:BK172)</f>
        <v>0</v>
      </c>
    </row>
    <row r="166" s="2" customFormat="1" ht="37.8" customHeight="1">
      <c r="A166" s="35"/>
      <c r="B166" s="36"/>
      <c r="C166" s="207" t="s">
        <v>7</v>
      </c>
      <c r="D166" s="207" t="s">
        <v>162</v>
      </c>
      <c r="E166" s="208" t="s">
        <v>281</v>
      </c>
      <c r="F166" s="209" t="s">
        <v>282</v>
      </c>
      <c r="G166" s="210" t="s">
        <v>222</v>
      </c>
      <c r="H166" s="211">
        <v>1.21</v>
      </c>
      <c r="I166" s="212"/>
      <c r="J166" s="213">
        <f>ROUND(I166*H166,2)</f>
        <v>0</v>
      </c>
      <c r="K166" s="209" t="s">
        <v>166</v>
      </c>
      <c r="L166" s="41"/>
      <c r="M166" s="214" t="s">
        <v>1</v>
      </c>
      <c r="N166" s="215" t="s">
        <v>42</v>
      </c>
      <c r="O166" s="88"/>
      <c r="P166" s="216">
        <f>O166*H166</f>
        <v>0</v>
      </c>
      <c r="Q166" s="216">
        <v>8.0000000000000007E-05</v>
      </c>
      <c r="R166" s="216">
        <f>Q166*H166</f>
        <v>9.6800000000000008E-05</v>
      </c>
      <c r="S166" s="216">
        <v>0</v>
      </c>
      <c r="T166" s="21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18" t="s">
        <v>192</v>
      </c>
      <c r="AT166" s="218" t="s">
        <v>162</v>
      </c>
      <c r="AU166" s="218" t="s">
        <v>85</v>
      </c>
      <c r="AY166" s="14" t="s">
        <v>161</v>
      </c>
      <c r="BE166" s="219">
        <f>IF(N166="základní",J166,0)</f>
        <v>0</v>
      </c>
      <c r="BF166" s="219">
        <f>IF(N166="snížená",J166,0)</f>
        <v>0</v>
      </c>
      <c r="BG166" s="219">
        <f>IF(N166="zákl. přenesená",J166,0)</f>
        <v>0</v>
      </c>
      <c r="BH166" s="219">
        <f>IF(N166="sníž. přenesená",J166,0)</f>
        <v>0</v>
      </c>
      <c r="BI166" s="219">
        <f>IF(N166="nulová",J166,0)</f>
        <v>0</v>
      </c>
      <c r="BJ166" s="14" t="s">
        <v>85</v>
      </c>
      <c r="BK166" s="219">
        <f>ROUND(I166*H166,2)</f>
        <v>0</v>
      </c>
      <c r="BL166" s="14" t="s">
        <v>192</v>
      </c>
      <c r="BM166" s="218" t="s">
        <v>450</v>
      </c>
    </row>
    <row r="167" s="2" customFormat="1">
      <c r="A167" s="35"/>
      <c r="B167" s="36"/>
      <c r="C167" s="37"/>
      <c r="D167" s="220" t="s">
        <v>169</v>
      </c>
      <c r="E167" s="37"/>
      <c r="F167" s="221" t="s">
        <v>284</v>
      </c>
      <c r="G167" s="37"/>
      <c r="H167" s="37"/>
      <c r="I167" s="222"/>
      <c r="J167" s="37"/>
      <c r="K167" s="37"/>
      <c r="L167" s="41"/>
      <c r="M167" s="223"/>
      <c r="N167" s="224"/>
      <c r="O167" s="88"/>
      <c r="P167" s="88"/>
      <c r="Q167" s="88"/>
      <c r="R167" s="88"/>
      <c r="S167" s="88"/>
      <c r="T167" s="89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T167" s="14" t="s">
        <v>169</v>
      </c>
      <c r="AU167" s="14" t="s">
        <v>85</v>
      </c>
    </row>
    <row r="168" s="12" customFormat="1">
      <c r="A168" s="12"/>
      <c r="B168" s="225"/>
      <c r="C168" s="226"/>
      <c r="D168" s="227" t="s">
        <v>180</v>
      </c>
      <c r="E168" s="247" t="s">
        <v>1</v>
      </c>
      <c r="F168" s="228" t="s">
        <v>285</v>
      </c>
      <c r="G168" s="226"/>
      <c r="H168" s="229">
        <v>1.21</v>
      </c>
      <c r="I168" s="230"/>
      <c r="J168" s="226"/>
      <c r="K168" s="226"/>
      <c r="L168" s="231"/>
      <c r="M168" s="232"/>
      <c r="N168" s="233"/>
      <c r="O168" s="233"/>
      <c r="P168" s="233"/>
      <c r="Q168" s="233"/>
      <c r="R168" s="233"/>
      <c r="S168" s="233"/>
      <c r="T168" s="234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T168" s="235" t="s">
        <v>180</v>
      </c>
      <c r="AU168" s="235" t="s">
        <v>85</v>
      </c>
      <c r="AV168" s="12" t="s">
        <v>87</v>
      </c>
      <c r="AW168" s="12" t="s">
        <v>32</v>
      </c>
      <c r="AX168" s="12" t="s">
        <v>85</v>
      </c>
      <c r="AY168" s="235" t="s">
        <v>161</v>
      </c>
    </row>
    <row r="169" s="2" customFormat="1" ht="24.15" customHeight="1">
      <c r="A169" s="35"/>
      <c r="B169" s="36"/>
      <c r="C169" s="207" t="s">
        <v>280</v>
      </c>
      <c r="D169" s="207" t="s">
        <v>162</v>
      </c>
      <c r="E169" s="208" t="s">
        <v>287</v>
      </c>
      <c r="F169" s="209" t="s">
        <v>288</v>
      </c>
      <c r="G169" s="210" t="s">
        <v>222</v>
      </c>
      <c r="H169" s="211">
        <v>1.21</v>
      </c>
      <c r="I169" s="212"/>
      <c r="J169" s="213">
        <f>ROUND(I169*H169,2)</f>
        <v>0</v>
      </c>
      <c r="K169" s="209" t="s">
        <v>166</v>
      </c>
      <c r="L169" s="41"/>
      <c r="M169" s="214" t="s">
        <v>1</v>
      </c>
      <c r="N169" s="215" t="s">
        <v>42</v>
      </c>
      <c r="O169" s="88"/>
      <c r="P169" s="216">
        <f>O169*H169</f>
        <v>0</v>
      </c>
      <c r="Q169" s="216">
        <v>0.00017000000000000001</v>
      </c>
      <c r="R169" s="216">
        <f>Q169*H169</f>
        <v>0.00020570000000000001</v>
      </c>
      <c r="S169" s="216">
        <v>0</v>
      </c>
      <c r="T169" s="217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18" t="s">
        <v>192</v>
      </c>
      <c r="AT169" s="218" t="s">
        <v>162</v>
      </c>
      <c r="AU169" s="218" t="s">
        <v>85</v>
      </c>
      <c r="AY169" s="14" t="s">
        <v>161</v>
      </c>
      <c r="BE169" s="219">
        <f>IF(N169="základní",J169,0)</f>
        <v>0</v>
      </c>
      <c r="BF169" s="219">
        <f>IF(N169="snížená",J169,0)</f>
        <v>0</v>
      </c>
      <c r="BG169" s="219">
        <f>IF(N169="zákl. přenesená",J169,0)</f>
        <v>0</v>
      </c>
      <c r="BH169" s="219">
        <f>IF(N169="sníž. přenesená",J169,0)</f>
        <v>0</v>
      </c>
      <c r="BI169" s="219">
        <f>IF(N169="nulová",J169,0)</f>
        <v>0</v>
      </c>
      <c r="BJ169" s="14" t="s">
        <v>85</v>
      </c>
      <c r="BK169" s="219">
        <f>ROUND(I169*H169,2)</f>
        <v>0</v>
      </c>
      <c r="BL169" s="14" t="s">
        <v>192</v>
      </c>
      <c r="BM169" s="218" t="s">
        <v>451</v>
      </c>
    </row>
    <row r="170" s="2" customFormat="1">
      <c r="A170" s="35"/>
      <c r="B170" s="36"/>
      <c r="C170" s="37"/>
      <c r="D170" s="220" t="s">
        <v>169</v>
      </c>
      <c r="E170" s="37"/>
      <c r="F170" s="221" t="s">
        <v>290</v>
      </c>
      <c r="G170" s="37"/>
      <c r="H170" s="37"/>
      <c r="I170" s="222"/>
      <c r="J170" s="37"/>
      <c r="K170" s="37"/>
      <c r="L170" s="41"/>
      <c r="M170" s="223"/>
      <c r="N170" s="224"/>
      <c r="O170" s="88"/>
      <c r="P170" s="88"/>
      <c r="Q170" s="88"/>
      <c r="R170" s="88"/>
      <c r="S170" s="88"/>
      <c r="T170" s="89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T170" s="14" t="s">
        <v>169</v>
      </c>
      <c r="AU170" s="14" t="s">
        <v>85</v>
      </c>
    </row>
    <row r="171" s="2" customFormat="1" ht="24.15" customHeight="1">
      <c r="A171" s="35"/>
      <c r="B171" s="36"/>
      <c r="C171" s="207" t="s">
        <v>286</v>
      </c>
      <c r="D171" s="207" t="s">
        <v>162</v>
      </c>
      <c r="E171" s="208" t="s">
        <v>292</v>
      </c>
      <c r="F171" s="209" t="s">
        <v>293</v>
      </c>
      <c r="G171" s="210" t="s">
        <v>222</v>
      </c>
      <c r="H171" s="211">
        <v>1.21</v>
      </c>
      <c r="I171" s="212"/>
      <c r="J171" s="213">
        <f>ROUND(I171*H171,2)</f>
        <v>0</v>
      </c>
      <c r="K171" s="209" t="s">
        <v>166</v>
      </c>
      <c r="L171" s="41"/>
      <c r="M171" s="214" t="s">
        <v>1</v>
      </c>
      <c r="N171" s="215" t="s">
        <v>42</v>
      </c>
      <c r="O171" s="88"/>
      <c r="P171" s="216">
        <f>O171*H171</f>
        <v>0</v>
      </c>
      <c r="Q171" s="216">
        <v>0.00017000000000000001</v>
      </c>
      <c r="R171" s="216">
        <f>Q171*H171</f>
        <v>0.00020570000000000001</v>
      </c>
      <c r="S171" s="216">
        <v>0</v>
      </c>
      <c r="T171" s="217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18" t="s">
        <v>192</v>
      </c>
      <c r="AT171" s="218" t="s">
        <v>162</v>
      </c>
      <c r="AU171" s="218" t="s">
        <v>85</v>
      </c>
      <c r="AY171" s="14" t="s">
        <v>161</v>
      </c>
      <c r="BE171" s="219">
        <f>IF(N171="základní",J171,0)</f>
        <v>0</v>
      </c>
      <c r="BF171" s="219">
        <f>IF(N171="snížená",J171,0)</f>
        <v>0</v>
      </c>
      <c r="BG171" s="219">
        <f>IF(N171="zákl. přenesená",J171,0)</f>
        <v>0</v>
      </c>
      <c r="BH171" s="219">
        <f>IF(N171="sníž. přenesená",J171,0)</f>
        <v>0</v>
      </c>
      <c r="BI171" s="219">
        <f>IF(N171="nulová",J171,0)</f>
        <v>0</v>
      </c>
      <c r="BJ171" s="14" t="s">
        <v>85</v>
      </c>
      <c r="BK171" s="219">
        <f>ROUND(I171*H171,2)</f>
        <v>0</v>
      </c>
      <c r="BL171" s="14" t="s">
        <v>192</v>
      </c>
      <c r="BM171" s="218" t="s">
        <v>452</v>
      </c>
    </row>
    <row r="172" s="2" customFormat="1">
      <c r="A172" s="35"/>
      <c r="B172" s="36"/>
      <c r="C172" s="37"/>
      <c r="D172" s="220" t="s">
        <v>169</v>
      </c>
      <c r="E172" s="37"/>
      <c r="F172" s="221" t="s">
        <v>295</v>
      </c>
      <c r="G172" s="37"/>
      <c r="H172" s="37"/>
      <c r="I172" s="222"/>
      <c r="J172" s="37"/>
      <c r="K172" s="37"/>
      <c r="L172" s="41"/>
      <c r="M172" s="223"/>
      <c r="N172" s="224"/>
      <c r="O172" s="88"/>
      <c r="P172" s="88"/>
      <c r="Q172" s="88"/>
      <c r="R172" s="88"/>
      <c r="S172" s="88"/>
      <c r="T172" s="89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4" t="s">
        <v>169</v>
      </c>
      <c r="AU172" s="14" t="s">
        <v>85</v>
      </c>
    </row>
    <row r="173" s="11" customFormat="1" ht="25.92" customHeight="1">
      <c r="A173" s="11"/>
      <c r="B173" s="193"/>
      <c r="C173" s="194"/>
      <c r="D173" s="195" t="s">
        <v>76</v>
      </c>
      <c r="E173" s="196" t="s">
        <v>296</v>
      </c>
      <c r="F173" s="196" t="s">
        <v>297</v>
      </c>
      <c r="G173" s="194"/>
      <c r="H173" s="194"/>
      <c r="I173" s="197"/>
      <c r="J173" s="198">
        <f>BK173</f>
        <v>0</v>
      </c>
      <c r="K173" s="194"/>
      <c r="L173" s="199"/>
      <c r="M173" s="200"/>
      <c r="N173" s="201"/>
      <c r="O173" s="201"/>
      <c r="P173" s="202">
        <f>SUM(P174:P181)</f>
        <v>0</v>
      </c>
      <c r="Q173" s="201"/>
      <c r="R173" s="202">
        <f>SUM(R174:R181)</f>
        <v>0.047391599999999999</v>
      </c>
      <c r="S173" s="201"/>
      <c r="T173" s="203">
        <f>SUM(T174:T181)</f>
        <v>0.0100626</v>
      </c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R173" s="204" t="s">
        <v>87</v>
      </c>
      <c r="AT173" s="205" t="s">
        <v>76</v>
      </c>
      <c r="AU173" s="205" t="s">
        <v>77</v>
      </c>
      <c r="AY173" s="204" t="s">
        <v>161</v>
      </c>
      <c r="BK173" s="206">
        <f>SUM(BK174:BK181)</f>
        <v>0</v>
      </c>
    </row>
    <row r="174" s="2" customFormat="1" ht="16.5" customHeight="1">
      <c r="A174" s="35"/>
      <c r="B174" s="36"/>
      <c r="C174" s="207" t="s">
        <v>291</v>
      </c>
      <c r="D174" s="207" t="s">
        <v>162</v>
      </c>
      <c r="E174" s="208" t="s">
        <v>299</v>
      </c>
      <c r="F174" s="209" t="s">
        <v>300</v>
      </c>
      <c r="G174" s="210" t="s">
        <v>222</v>
      </c>
      <c r="H174" s="211">
        <v>32.460000000000001</v>
      </c>
      <c r="I174" s="212"/>
      <c r="J174" s="213">
        <f>ROUND(I174*H174,2)</f>
        <v>0</v>
      </c>
      <c r="K174" s="209" t="s">
        <v>166</v>
      </c>
      <c r="L174" s="41"/>
      <c r="M174" s="214" t="s">
        <v>1</v>
      </c>
      <c r="N174" s="215" t="s">
        <v>42</v>
      </c>
      <c r="O174" s="88"/>
      <c r="P174" s="216">
        <f>O174*H174</f>
        <v>0</v>
      </c>
      <c r="Q174" s="216">
        <v>0.001</v>
      </c>
      <c r="R174" s="216">
        <f>Q174*H174</f>
        <v>0.032460000000000003</v>
      </c>
      <c r="S174" s="216">
        <v>0.00031</v>
      </c>
      <c r="T174" s="217">
        <f>S174*H174</f>
        <v>0.0100626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18" t="s">
        <v>192</v>
      </c>
      <c r="AT174" s="218" t="s">
        <v>162</v>
      </c>
      <c r="AU174" s="218" t="s">
        <v>85</v>
      </c>
      <c r="AY174" s="14" t="s">
        <v>161</v>
      </c>
      <c r="BE174" s="219">
        <f>IF(N174="základní",J174,0)</f>
        <v>0</v>
      </c>
      <c r="BF174" s="219">
        <f>IF(N174="snížená",J174,0)</f>
        <v>0</v>
      </c>
      <c r="BG174" s="219">
        <f>IF(N174="zákl. přenesená",J174,0)</f>
        <v>0</v>
      </c>
      <c r="BH174" s="219">
        <f>IF(N174="sníž. přenesená",J174,0)</f>
        <v>0</v>
      </c>
      <c r="BI174" s="219">
        <f>IF(N174="nulová",J174,0)</f>
        <v>0</v>
      </c>
      <c r="BJ174" s="14" t="s">
        <v>85</v>
      </c>
      <c r="BK174" s="219">
        <f>ROUND(I174*H174,2)</f>
        <v>0</v>
      </c>
      <c r="BL174" s="14" t="s">
        <v>192</v>
      </c>
      <c r="BM174" s="218" t="s">
        <v>453</v>
      </c>
    </row>
    <row r="175" s="2" customFormat="1">
      <c r="A175" s="35"/>
      <c r="B175" s="36"/>
      <c r="C175" s="37"/>
      <c r="D175" s="220" t="s">
        <v>169</v>
      </c>
      <c r="E175" s="37"/>
      <c r="F175" s="221" t="s">
        <v>302</v>
      </c>
      <c r="G175" s="37"/>
      <c r="H175" s="37"/>
      <c r="I175" s="222"/>
      <c r="J175" s="37"/>
      <c r="K175" s="37"/>
      <c r="L175" s="41"/>
      <c r="M175" s="223"/>
      <c r="N175" s="224"/>
      <c r="O175" s="88"/>
      <c r="P175" s="88"/>
      <c r="Q175" s="88"/>
      <c r="R175" s="88"/>
      <c r="S175" s="88"/>
      <c r="T175" s="89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14" t="s">
        <v>169</v>
      </c>
      <c r="AU175" s="14" t="s">
        <v>85</v>
      </c>
    </row>
    <row r="176" s="2" customFormat="1" ht="24.15" customHeight="1">
      <c r="A176" s="35"/>
      <c r="B176" s="36"/>
      <c r="C176" s="207" t="s">
        <v>298</v>
      </c>
      <c r="D176" s="207" t="s">
        <v>162</v>
      </c>
      <c r="E176" s="208" t="s">
        <v>304</v>
      </c>
      <c r="F176" s="209" t="s">
        <v>305</v>
      </c>
      <c r="G176" s="210" t="s">
        <v>222</v>
      </c>
      <c r="H176" s="211">
        <v>32.460000000000001</v>
      </c>
      <c r="I176" s="212"/>
      <c r="J176" s="213">
        <f>ROUND(I176*H176,2)</f>
        <v>0</v>
      </c>
      <c r="K176" s="209" t="s">
        <v>166</v>
      </c>
      <c r="L176" s="41"/>
      <c r="M176" s="214" t="s">
        <v>1</v>
      </c>
      <c r="N176" s="215" t="s">
        <v>42</v>
      </c>
      <c r="O176" s="88"/>
      <c r="P176" s="216">
        <f>O176*H176</f>
        <v>0</v>
      </c>
      <c r="Q176" s="216">
        <v>0</v>
      </c>
      <c r="R176" s="216">
        <f>Q176*H176</f>
        <v>0</v>
      </c>
      <c r="S176" s="216">
        <v>0</v>
      </c>
      <c r="T176" s="217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18" t="s">
        <v>192</v>
      </c>
      <c r="AT176" s="218" t="s">
        <v>162</v>
      </c>
      <c r="AU176" s="218" t="s">
        <v>85</v>
      </c>
      <c r="AY176" s="14" t="s">
        <v>161</v>
      </c>
      <c r="BE176" s="219">
        <f>IF(N176="základní",J176,0)</f>
        <v>0</v>
      </c>
      <c r="BF176" s="219">
        <f>IF(N176="snížená",J176,0)</f>
        <v>0</v>
      </c>
      <c r="BG176" s="219">
        <f>IF(N176="zákl. přenesená",J176,0)</f>
        <v>0</v>
      </c>
      <c r="BH176" s="219">
        <f>IF(N176="sníž. přenesená",J176,0)</f>
        <v>0</v>
      </c>
      <c r="BI176" s="219">
        <f>IF(N176="nulová",J176,0)</f>
        <v>0</v>
      </c>
      <c r="BJ176" s="14" t="s">
        <v>85</v>
      </c>
      <c r="BK176" s="219">
        <f>ROUND(I176*H176,2)</f>
        <v>0</v>
      </c>
      <c r="BL176" s="14" t="s">
        <v>192</v>
      </c>
      <c r="BM176" s="218" t="s">
        <v>454</v>
      </c>
    </row>
    <row r="177" s="2" customFormat="1">
      <c r="A177" s="35"/>
      <c r="B177" s="36"/>
      <c r="C177" s="37"/>
      <c r="D177" s="220" t="s">
        <v>169</v>
      </c>
      <c r="E177" s="37"/>
      <c r="F177" s="221" t="s">
        <v>307</v>
      </c>
      <c r="G177" s="37"/>
      <c r="H177" s="37"/>
      <c r="I177" s="222"/>
      <c r="J177" s="37"/>
      <c r="K177" s="37"/>
      <c r="L177" s="41"/>
      <c r="M177" s="223"/>
      <c r="N177" s="224"/>
      <c r="O177" s="88"/>
      <c r="P177" s="88"/>
      <c r="Q177" s="88"/>
      <c r="R177" s="88"/>
      <c r="S177" s="88"/>
      <c r="T177" s="89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4" t="s">
        <v>169</v>
      </c>
      <c r="AU177" s="14" t="s">
        <v>85</v>
      </c>
    </row>
    <row r="178" s="2" customFormat="1" ht="33" customHeight="1">
      <c r="A178" s="35"/>
      <c r="B178" s="36"/>
      <c r="C178" s="207" t="s">
        <v>303</v>
      </c>
      <c r="D178" s="207" t="s">
        <v>162</v>
      </c>
      <c r="E178" s="208" t="s">
        <v>309</v>
      </c>
      <c r="F178" s="209" t="s">
        <v>310</v>
      </c>
      <c r="G178" s="210" t="s">
        <v>222</v>
      </c>
      <c r="H178" s="211">
        <v>32.460000000000001</v>
      </c>
      <c r="I178" s="212"/>
      <c r="J178" s="213">
        <f>ROUND(I178*H178,2)</f>
        <v>0</v>
      </c>
      <c r="K178" s="209" t="s">
        <v>166</v>
      </c>
      <c r="L178" s="41"/>
      <c r="M178" s="214" t="s">
        <v>1</v>
      </c>
      <c r="N178" s="215" t="s">
        <v>42</v>
      </c>
      <c r="O178" s="88"/>
      <c r="P178" s="216">
        <f>O178*H178</f>
        <v>0</v>
      </c>
      <c r="Q178" s="216">
        <v>0.00020000000000000001</v>
      </c>
      <c r="R178" s="216">
        <f>Q178*H178</f>
        <v>0.0064920000000000004</v>
      </c>
      <c r="S178" s="216">
        <v>0</v>
      </c>
      <c r="T178" s="217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18" t="s">
        <v>192</v>
      </c>
      <c r="AT178" s="218" t="s">
        <v>162</v>
      </c>
      <c r="AU178" s="218" t="s">
        <v>85</v>
      </c>
      <c r="AY178" s="14" t="s">
        <v>161</v>
      </c>
      <c r="BE178" s="219">
        <f>IF(N178="základní",J178,0)</f>
        <v>0</v>
      </c>
      <c r="BF178" s="219">
        <f>IF(N178="snížená",J178,0)</f>
        <v>0</v>
      </c>
      <c r="BG178" s="219">
        <f>IF(N178="zákl. přenesená",J178,0)</f>
        <v>0</v>
      </c>
      <c r="BH178" s="219">
        <f>IF(N178="sníž. přenesená",J178,0)</f>
        <v>0</v>
      </c>
      <c r="BI178" s="219">
        <f>IF(N178="nulová",J178,0)</f>
        <v>0</v>
      </c>
      <c r="BJ178" s="14" t="s">
        <v>85</v>
      </c>
      <c r="BK178" s="219">
        <f>ROUND(I178*H178,2)</f>
        <v>0</v>
      </c>
      <c r="BL178" s="14" t="s">
        <v>192</v>
      </c>
      <c r="BM178" s="218" t="s">
        <v>455</v>
      </c>
    </row>
    <row r="179" s="2" customFormat="1">
      <c r="A179" s="35"/>
      <c r="B179" s="36"/>
      <c r="C179" s="37"/>
      <c r="D179" s="220" t="s">
        <v>169</v>
      </c>
      <c r="E179" s="37"/>
      <c r="F179" s="221" t="s">
        <v>312</v>
      </c>
      <c r="G179" s="37"/>
      <c r="H179" s="37"/>
      <c r="I179" s="222"/>
      <c r="J179" s="37"/>
      <c r="K179" s="37"/>
      <c r="L179" s="41"/>
      <c r="M179" s="223"/>
      <c r="N179" s="224"/>
      <c r="O179" s="88"/>
      <c r="P179" s="88"/>
      <c r="Q179" s="88"/>
      <c r="R179" s="88"/>
      <c r="S179" s="88"/>
      <c r="T179" s="89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14" t="s">
        <v>169</v>
      </c>
      <c r="AU179" s="14" t="s">
        <v>85</v>
      </c>
    </row>
    <row r="180" s="2" customFormat="1" ht="37.8" customHeight="1">
      <c r="A180" s="35"/>
      <c r="B180" s="36"/>
      <c r="C180" s="207" t="s">
        <v>308</v>
      </c>
      <c r="D180" s="207" t="s">
        <v>162</v>
      </c>
      <c r="E180" s="208" t="s">
        <v>314</v>
      </c>
      <c r="F180" s="209" t="s">
        <v>315</v>
      </c>
      <c r="G180" s="210" t="s">
        <v>222</v>
      </c>
      <c r="H180" s="211">
        <v>32.460000000000001</v>
      </c>
      <c r="I180" s="212"/>
      <c r="J180" s="213">
        <f>ROUND(I180*H180,2)</f>
        <v>0</v>
      </c>
      <c r="K180" s="209" t="s">
        <v>166</v>
      </c>
      <c r="L180" s="41"/>
      <c r="M180" s="214" t="s">
        <v>1</v>
      </c>
      <c r="N180" s="215" t="s">
        <v>42</v>
      </c>
      <c r="O180" s="88"/>
      <c r="P180" s="216">
        <f>O180*H180</f>
        <v>0</v>
      </c>
      <c r="Q180" s="216">
        <v>0.00025999999999999998</v>
      </c>
      <c r="R180" s="216">
        <f>Q180*H180</f>
        <v>0.0084396000000000002</v>
      </c>
      <c r="S180" s="216">
        <v>0</v>
      </c>
      <c r="T180" s="217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18" t="s">
        <v>192</v>
      </c>
      <c r="AT180" s="218" t="s">
        <v>162</v>
      </c>
      <c r="AU180" s="218" t="s">
        <v>85</v>
      </c>
      <c r="AY180" s="14" t="s">
        <v>161</v>
      </c>
      <c r="BE180" s="219">
        <f>IF(N180="základní",J180,0)</f>
        <v>0</v>
      </c>
      <c r="BF180" s="219">
        <f>IF(N180="snížená",J180,0)</f>
        <v>0</v>
      </c>
      <c r="BG180" s="219">
        <f>IF(N180="zákl. přenesená",J180,0)</f>
        <v>0</v>
      </c>
      <c r="BH180" s="219">
        <f>IF(N180="sníž. přenesená",J180,0)</f>
        <v>0</v>
      </c>
      <c r="BI180" s="219">
        <f>IF(N180="nulová",J180,0)</f>
        <v>0</v>
      </c>
      <c r="BJ180" s="14" t="s">
        <v>85</v>
      </c>
      <c r="BK180" s="219">
        <f>ROUND(I180*H180,2)</f>
        <v>0</v>
      </c>
      <c r="BL180" s="14" t="s">
        <v>192</v>
      </c>
      <c r="BM180" s="218" t="s">
        <v>456</v>
      </c>
    </row>
    <row r="181" s="2" customFormat="1">
      <c r="A181" s="35"/>
      <c r="B181" s="36"/>
      <c r="C181" s="37"/>
      <c r="D181" s="220" t="s">
        <v>169</v>
      </c>
      <c r="E181" s="37"/>
      <c r="F181" s="221" t="s">
        <v>317</v>
      </c>
      <c r="G181" s="37"/>
      <c r="H181" s="37"/>
      <c r="I181" s="222"/>
      <c r="J181" s="37"/>
      <c r="K181" s="37"/>
      <c r="L181" s="41"/>
      <c r="M181" s="248"/>
      <c r="N181" s="249"/>
      <c r="O181" s="250"/>
      <c r="P181" s="250"/>
      <c r="Q181" s="250"/>
      <c r="R181" s="250"/>
      <c r="S181" s="250"/>
      <c r="T181" s="251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T181" s="14" t="s">
        <v>169</v>
      </c>
      <c r="AU181" s="14" t="s">
        <v>85</v>
      </c>
    </row>
    <row r="182" s="2" customFormat="1" ht="6.96" customHeight="1">
      <c r="A182" s="35"/>
      <c r="B182" s="63"/>
      <c r="C182" s="64"/>
      <c r="D182" s="64"/>
      <c r="E182" s="64"/>
      <c r="F182" s="64"/>
      <c r="G182" s="64"/>
      <c r="H182" s="64"/>
      <c r="I182" s="64"/>
      <c r="J182" s="64"/>
      <c r="K182" s="64"/>
      <c r="L182" s="41"/>
      <c r="M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</sheetData>
  <sheetProtection sheet="1" autoFilter="0" formatColumns="0" formatRows="0" objects="1" scenarios="1" spinCount="100000" saltValue="4k24+jPBLCunRubCtro//AV7B8XvlxJa2/TmrImb+e784nNoi3aJ1dvNNW0C2y7KGO7FeZVwOiAd4p/RnB51Rg==" hashValue="oBfoOGDhuEE8eCFb1+4zMQ7KDX038VIY5J2tUpnem9vYF7qP/HLyBbyB4k1/5asQh8LYDfN2KyM4Jr3xljmgvg==" algorithmName="SHA-512" password="CC35"/>
  <autoFilter ref="C120:K181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hyperlinks>
    <hyperlink ref="F124" r:id="rId1" display="https://podminky.urs.cz/item/CS_URS_2024_01/997013211"/>
    <hyperlink ref="F126" r:id="rId2" display="https://podminky.urs.cz/item/CS_URS_2024_01/997013501"/>
    <hyperlink ref="F128" r:id="rId3" display="https://podminky.urs.cz/item/CS_URS_2024_01/997013509"/>
    <hyperlink ref="F131" r:id="rId4" display="https://podminky.urs.cz/item/CS_URS_2024_01/997013813"/>
    <hyperlink ref="F134" r:id="rId5" display="https://podminky.urs.cz/item/CS_URS_2024_01/766491851"/>
    <hyperlink ref="F136" r:id="rId6" display="https://podminky.urs.cz/item/CS_URS_2024_01/766660022"/>
    <hyperlink ref="F139" r:id="rId7" display="https://podminky.urs.cz/item/CS_URS_2024_01/766691914"/>
    <hyperlink ref="F142" r:id="rId8" display="https://podminky.urs.cz/item/CS_URS_2024_01/776111115"/>
    <hyperlink ref="F144" r:id="rId9" display="https://podminky.urs.cz/item/CS_URS_2024_01/776121112"/>
    <hyperlink ref="F146" r:id="rId10" display="https://podminky.urs.cz/item/CS_URS_2024_01/776141112"/>
    <hyperlink ref="F148" r:id="rId11" display="https://podminky.urs.cz/item/CS_URS_2024_01/776201812"/>
    <hyperlink ref="F150" r:id="rId12" display="https://podminky.urs.cz/item/CS_URS_2024_01/776221111"/>
    <hyperlink ref="F154" r:id="rId13" display="https://podminky.urs.cz/item/CS_URS_2024_01/776410811"/>
    <hyperlink ref="F156" r:id="rId14" display="https://podminky.urs.cz/item/CS_URS_2024_01/776421111"/>
    <hyperlink ref="F160" r:id="rId15" display="https://podminky.urs.cz/item/CS_URS_2024_01/776421312"/>
    <hyperlink ref="F164" r:id="rId16" display="https://podminky.urs.cz/item/CS_URS_2024_01/998776201"/>
    <hyperlink ref="F167" r:id="rId17" display="https://podminky.urs.cz/item/CS_URS_2024_01/783301311"/>
    <hyperlink ref="F170" r:id="rId18" display="https://podminky.urs.cz/item/CS_URS_2024_01/783325101"/>
    <hyperlink ref="F172" r:id="rId19" display="https://podminky.urs.cz/item/CS_URS_2024_01/783327101"/>
    <hyperlink ref="F175" r:id="rId20" display="https://podminky.urs.cz/item/CS_URS_2024_01/784121001"/>
    <hyperlink ref="F177" r:id="rId21" display="https://podminky.urs.cz/item/CS_URS_2024_01/784121011"/>
    <hyperlink ref="F179" r:id="rId22" display="https://podminky.urs.cz/item/CS_URS_2024_01/784181101"/>
    <hyperlink ref="F181" r:id="rId23" display="https://podminky.urs.cz/item/CS_URS_2024_01/784211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4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99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87</v>
      </c>
    </row>
    <row r="4" s="1" customFormat="1" ht="24.96" customHeight="1">
      <c r="B4" s="17"/>
      <c r="D4" s="135" t="s">
        <v>133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26.25" customHeight="1">
      <c r="B7" s="17"/>
      <c r="E7" s="138" t="str">
        <f>'Rekapitulace stavby'!K6</f>
        <v>NÁŠLAPNÉ VRSTVY, AKUST. PODHLEDY, VÝMALBA A VÝMĚNA ZASKLENÍ MŠ A ZŠ.17.LISTOPADU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134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457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15. 5. 2024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">
        <v>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">
        <v>26</v>
      </c>
      <c r="F15" s="35"/>
      <c r="G15" s="35"/>
      <c r="H15" s="35"/>
      <c r="I15" s="137" t="s">
        <v>27</v>
      </c>
      <c r="J15" s="140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">
        <v>1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">
        <v>31</v>
      </c>
      <c r="F21" s="35"/>
      <c r="G21" s="35"/>
      <c r="H21" s="35"/>
      <c r="I21" s="137" t="s">
        <v>27</v>
      </c>
      <c r="J21" s="140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33</v>
      </c>
      <c r="E23" s="35"/>
      <c r="F23" s="35"/>
      <c r="G23" s="35"/>
      <c r="H23" s="35"/>
      <c r="I23" s="137" t="s">
        <v>25</v>
      </c>
      <c r="J23" s="140" t="s">
        <v>34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35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36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37</v>
      </c>
      <c r="E30" s="35"/>
      <c r="F30" s="35"/>
      <c r="G30" s="35"/>
      <c r="H30" s="35"/>
      <c r="I30" s="35"/>
      <c r="J30" s="148">
        <f>ROUND(J125,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39</v>
      </c>
      <c r="G32" s="35"/>
      <c r="H32" s="35"/>
      <c r="I32" s="149" t="s">
        <v>38</v>
      </c>
      <c r="J32" s="149" t="s">
        <v>40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41</v>
      </c>
      <c r="E33" s="137" t="s">
        <v>42</v>
      </c>
      <c r="F33" s="151">
        <f>ROUND((SUM(BE125:BE193)),  2)</f>
        <v>0</v>
      </c>
      <c r="G33" s="35"/>
      <c r="H33" s="35"/>
      <c r="I33" s="152">
        <v>0.20999999999999999</v>
      </c>
      <c r="J33" s="151">
        <f>ROUND(((SUM(BE125:BE193))*I33),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43</v>
      </c>
      <c r="F34" s="151">
        <f>ROUND((SUM(BF125:BF193)),  2)</f>
        <v>0</v>
      </c>
      <c r="G34" s="35"/>
      <c r="H34" s="35"/>
      <c r="I34" s="152">
        <v>0.12</v>
      </c>
      <c r="J34" s="151">
        <f>ROUND(((SUM(BF125:BF193))*I34),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44</v>
      </c>
      <c r="F35" s="151">
        <f>ROUND((SUM(BG125:BG193)),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45</v>
      </c>
      <c r="F36" s="151">
        <f>ROUND((SUM(BH125:BH193)),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46</v>
      </c>
      <c r="F37" s="151">
        <f>ROUND((SUM(BI125:BI193)),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47</v>
      </c>
      <c r="E39" s="155"/>
      <c r="F39" s="155"/>
      <c r="G39" s="156" t="s">
        <v>48</v>
      </c>
      <c r="H39" s="157" t="s">
        <v>49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50</v>
      </c>
      <c r="E50" s="161"/>
      <c r="F50" s="161"/>
      <c r="G50" s="160" t="s">
        <v>51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52</v>
      </c>
      <c r="E61" s="163"/>
      <c r="F61" s="164" t="s">
        <v>53</v>
      </c>
      <c r="G61" s="162" t="s">
        <v>52</v>
      </c>
      <c r="H61" s="163"/>
      <c r="I61" s="163"/>
      <c r="J61" s="165" t="s">
        <v>53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54</v>
      </c>
      <c r="E65" s="166"/>
      <c r="F65" s="166"/>
      <c r="G65" s="160" t="s">
        <v>55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52</v>
      </c>
      <c r="E76" s="163"/>
      <c r="F76" s="164" t="s">
        <v>53</v>
      </c>
      <c r="G76" s="162" t="s">
        <v>52</v>
      </c>
      <c r="H76" s="163"/>
      <c r="I76" s="163"/>
      <c r="J76" s="165" t="s">
        <v>53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136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71" t="str">
        <f>E7</f>
        <v>NÁŠLAPNÉ VRSTVY, AKUST. PODHLEDY, VÝMALBA A VÝMĚNA ZASKLENÍ MŠ A ZŠ.17.LISTOPADU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134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206 - Místnost č.206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 xml:space="preserve"> </v>
      </c>
      <c r="G89" s="37"/>
      <c r="H89" s="37"/>
      <c r="I89" s="29" t="s">
        <v>22</v>
      </c>
      <c r="J89" s="76" t="str">
        <f>IF(J12="","",J12)</f>
        <v>15. 5. 2024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>Město Kopřivnice</v>
      </c>
      <c r="G91" s="37"/>
      <c r="H91" s="37"/>
      <c r="I91" s="29" t="s">
        <v>30</v>
      </c>
      <c r="J91" s="33" t="str">
        <f>E21</f>
        <v>Ing. Jan Stuchlík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33</v>
      </c>
      <c r="J92" s="33" t="str">
        <f>E24</f>
        <v>Ladislav Pekárek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137</v>
      </c>
      <c r="D94" s="173"/>
      <c r="E94" s="173"/>
      <c r="F94" s="173"/>
      <c r="G94" s="173"/>
      <c r="H94" s="173"/>
      <c r="I94" s="173"/>
      <c r="J94" s="174" t="s">
        <v>138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139</v>
      </c>
      <c r="D96" s="37"/>
      <c r="E96" s="37"/>
      <c r="F96" s="37"/>
      <c r="G96" s="37"/>
      <c r="H96" s="37"/>
      <c r="I96" s="37"/>
      <c r="J96" s="107">
        <f>J125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140</v>
      </c>
    </row>
    <row r="97" s="9" customFormat="1" ht="24.96" customHeight="1">
      <c r="A97" s="9"/>
      <c r="B97" s="176"/>
      <c r="C97" s="177"/>
      <c r="D97" s="178" t="s">
        <v>319</v>
      </c>
      <c r="E97" s="179"/>
      <c r="F97" s="179"/>
      <c r="G97" s="179"/>
      <c r="H97" s="179"/>
      <c r="I97" s="179"/>
      <c r="J97" s="180">
        <f>J126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6"/>
      <c r="C98" s="177"/>
      <c r="D98" s="178" t="s">
        <v>141</v>
      </c>
      <c r="E98" s="179"/>
      <c r="F98" s="179"/>
      <c r="G98" s="179"/>
      <c r="H98" s="179"/>
      <c r="I98" s="179"/>
      <c r="J98" s="180">
        <f>J128</f>
        <v>0</v>
      </c>
      <c r="K98" s="177"/>
      <c r="L98" s="181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6"/>
      <c r="C99" s="177"/>
      <c r="D99" s="178" t="s">
        <v>320</v>
      </c>
      <c r="E99" s="179"/>
      <c r="F99" s="179"/>
      <c r="G99" s="179"/>
      <c r="H99" s="179"/>
      <c r="I99" s="179"/>
      <c r="J99" s="180">
        <f>J138</f>
        <v>0</v>
      </c>
      <c r="K99" s="177"/>
      <c r="L99" s="18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6"/>
      <c r="C100" s="177"/>
      <c r="D100" s="178" t="s">
        <v>321</v>
      </c>
      <c r="E100" s="179"/>
      <c r="F100" s="179"/>
      <c r="G100" s="179"/>
      <c r="H100" s="179"/>
      <c r="I100" s="179"/>
      <c r="J100" s="180">
        <f>J145</f>
        <v>0</v>
      </c>
      <c r="K100" s="177"/>
      <c r="L100" s="18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76"/>
      <c r="C101" s="177"/>
      <c r="D101" s="178" t="s">
        <v>142</v>
      </c>
      <c r="E101" s="179"/>
      <c r="F101" s="179"/>
      <c r="G101" s="179"/>
      <c r="H101" s="179"/>
      <c r="I101" s="179"/>
      <c r="J101" s="180">
        <f>J152</f>
        <v>0</v>
      </c>
      <c r="K101" s="177"/>
      <c r="L101" s="18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76"/>
      <c r="C102" s="177"/>
      <c r="D102" s="178" t="s">
        <v>143</v>
      </c>
      <c r="E102" s="179"/>
      <c r="F102" s="179"/>
      <c r="G102" s="179"/>
      <c r="H102" s="179"/>
      <c r="I102" s="179"/>
      <c r="J102" s="180">
        <f>J155</f>
        <v>0</v>
      </c>
      <c r="K102" s="177"/>
      <c r="L102" s="18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76"/>
      <c r="C103" s="177"/>
      <c r="D103" s="178" t="s">
        <v>145</v>
      </c>
      <c r="E103" s="179"/>
      <c r="F103" s="179"/>
      <c r="G103" s="179"/>
      <c r="H103" s="179"/>
      <c r="I103" s="179"/>
      <c r="J103" s="180">
        <f>J180</f>
        <v>0</v>
      </c>
      <c r="K103" s="177"/>
      <c r="L103" s="18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76"/>
      <c r="C104" s="177"/>
      <c r="D104" s="178" t="s">
        <v>322</v>
      </c>
      <c r="E104" s="179"/>
      <c r="F104" s="179"/>
      <c r="G104" s="179"/>
      <c r="H104" s="179"/>
      <c r="I104" s="179"/>
      <c r="J104" s="180">
        <f>J189</f>
        <v>0</v>
      </c>
      <c r="K104" s="177"/>
      <c r="L104" s="18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9" customFormat="1" ht="24.96" customHeight="1">
      <c r="A105" s="9"/>
      <c r="B105" s="176"/>
      <c r="C105" s="177"/>
      <c r="D105" s="178" t="s">
        <v>323</v>
      </c>
      <c r="E105" s="179"/>
      <c r="F105" s="179"/>
      <c r="G105" s="179"/>
      <c r="H105" s="179"/>
      <c r="I105" s="179"/>
      <c r="J105" s="180">
        <f>J191</f>
        <v>0</v>
      </c>
      <c r="K105" s="177"/>
      <c r="L105" s="181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63"/>
      <c r="C107" s="64"/>
      <c r="D107" s="64"/>
      <c r="E107" s="64"/>
      <c r="F107" s="64"/>
      <c r="G107" s="64"/>
      <c r="H107" s="64"/>
      <c r="I107" s="64"/>
      <c r="J107" s="64"/>
      <c r="K107" s="64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11" s="2" customFormat="1" ht="6.96" customHeight="1">
      <c r="A111" s="35"/>
      <c r="B111" s="65"/>
      <c r="C111" s="66"/>
      <c r="D111" s="66"/>
      <c r="E111" s="66"/>
      <c r="F111" s="66"/>
      <c r="G111" s="66"/>
      <c r="H111" s="66"/>
      <c r="I111" s="66"/>
      <c r="J111" s="66"/>
      <c r="K111" s="66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24.96" customHeight="1">
      <c r="A112" s="35"/>
      <c r="B112" s="36"/>
      <c r="C112" s="20" t="s">
        <v>146</v>
      </c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2" customHeight="1">
      <c r="A114" s="35"/>
      <c r="B114" s="36"/>
      <c r="C114" s="29" t="s">
        <v>16</v>
      </c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26.25" customHeight="1">
      <c r="A115" s="35"/>
      <c r="B115" s="36"/>
      <c r="C115" s="37"/>
      <c r="D115" s="37"/>
      <c r="E115" s="171" t="str">
        <f>E7</f>
        <v>NÁŠLAPNÉ VRSTVY, AKUST. PODHLEDY, VÝMALBA A VÝMĚNA ZASKLENÍ MŠ A ZŠ.17.LISTOPADU</v>
      </c>
      <c r="F115" s="29"/>
      <c r="G115" s="29"/>
      <c r="H115" s="29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134</v>
      </c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6.5" customHeight="1">
      <c r="A117" s="35"/>
      <c r="B117" s="36"/>
      <c r="C117" s="37"/>
      <c r="D117" s="37"/>
      <c r="E117" s="73" t="str">
        <f>E9</f>
        <v>206 - Místnost č.206</v>
      </c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20</v>
      </c>
      <c r="D119" s="37"/>
      <c r="E119" s="37"/>
      <c r="F119" s="24" t="str">
        <f>F12</f>
        <v xml:space="preserve"> </v>
      </c>
      <c r="G119" s="37"/>
      <c r="H119" s="37"/>
      <c r="I119" s="29" t="s">
        <v>22</v>
      </c>
      <c r="J119" s="76" t="str">
        <f>IF(J12="","",J12)</f>
        <v>15. 5. 2024</v>
      </c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5.15" customHeight="1">
      <c r="A121" s="35"/>
      <c r="B121" s="36"/>
      <c r="C121" s="29" t="s">
        <v>24</v>
      </c>
      <c r="D121" s="37"/>
      <c r="E121" s="37"/>
      <c r="F121" s="24" t="str">
        <f>E15</f>
        <v>Město Kopřivnice</v>
      </c>
      <c r="G121" s="37"/>
      <c r="H121" s="37"/>
      <c r="I121" s="29" t="s">
        <v>30</v>
      </c>
      <c r="J121" s="33" t="str">
        <f>E21</f>
        <v>Ing. Jan Stuchlík</v>
      </c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5.15" customHeight="1">
      <c r="A122" s="35"/>
      <c r="B122" s="36"/>
      <c r="C122" s="29" t="s">
        <v>28</v>
      </c>
      <c r="D122" s="37"/>
      <c r="E122" s="37"/>
      <c r="F122" s="24" t="str">
        <f>IF(E18="","",E18)</f>
        <v>Vyplň údaj</v>
      </c>
      <c r="G122" s="37"/>
      <c r="H122" s="37"/>
      <c r="I122" s="29" t="s">
        <v>33</v>
      </c>
      <c r="J122" s="33" t="str">
        <f>E24</f>
        <v>Ladislav Pekárek</v>
      </c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0.32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10" customFormat="1" ht="29.28" customHeight="1">
      <c r="A124" s="182"/>
      <c r="B124" s="183"/>
      <c r="C124" s="184" t="s">
        <v>147</v>
      </c>
      <c r="D124" s="185" t="s">
        <v>62</v>
      </c>
      <c r="E124" s="185" t="s">
        <v>58</v>
      </c>
      <c r="F124" s="185" t="s">
        <v>59</v>
      </c>
      <c r="G124" s="185" t="s">
        <v>148</v>
      </c>
      <c r="H124" s="185" t="s">
        <v>149</v>
      </c>
      <c r="I124" s="185" t="s">
        <v>150</v>
      </c>
      <c r="J124" s="185" t="s">
        <v>138</v>
      </c>
      <c r="K124" s="186" t="s">
        <v>151</v>
      </c>
      <c r="L124" s="187"/>
      <c r="M124" s="97" t="s">
        <v>1</v>
      </c>
      <c r="N124" s="98" t="s">
        <v>41</v>
      </c>
      <c r="O124" s="98" t="s">
        <v>152</v>
      </c>
      <c r="P124" s="98" t="s">
        <v>153</v>
      </c>
      <c r="Q124" s="98" t="s">
        <v>154</v>
      </c>
      <c r="R124" s="98" t="s">
        <v>155</v>
      </c>
      <c r="S124" s="98" t="s">
        <v>156</v>
      </c>
      <c r="T124" s="99" t="s">
        <v>157</v>
      </c>
      <c r="U124" s="182"/>
      <c r="V124" s="182"/>
      <c r="W124" s="182"/>
      <c r="X124" s="182"/>
      <c r="Y124" s="182"/>
      <c r="Z124" s="182"/>
      <c r="AA124" s="182"/>
      <c r="AB124" s="182"/>
      <c r="AC124" s="182"/>
      <c r="AD124" s="182"/>
      <c r="AE124" s="182"/>
    </row>
    <row r="125" s="2" customFormat="1" ht="22.8" customHeight="1">
      <c r="A125" s="35"/>
      <c r="B125" s="36"/>
      <c r="C125" s="104" t="s">
        <v>158</v>
      </c>
      <c r="D125" s="37"/>
      <c r="E125" s="37"/>
      <c r="F125" s="37"/>
      <c r="G125" s="37"/>
      <c r="H125" s="37"/>
      <c r="I125" s="37"/>
      <c r="J125" s="188">
        <f>BK125</f>
        <v>0</v>
      </c>
      <c r="K125" s="37"/>
      <c r="L125" s="41"/>
      <c r="M125" s="100"/>
      <c r="N125" s="189"/>
      <c r="O125" s="101"/>
      <c r="P125" s="190">
        <f>P126+P128+P138+P145+P152+P155+P180+P189+P191</f>
        <v>0</v>
      </c>
      <c r="Q125" s="101"/>
      <c r="R125" s="190">
        <f>R126+R128+R138+R145+R152+R155+R180+R189+R191</f>
        <v>1.7979889200000001</v>
      </c>
      <c r="S125" s="101"/>
      <c r="T125" s="191">
        <f>T126+T128+T138+T145+T152+T155+T180+T189+T191</f>
        <v>1.5423922999999999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76</v>
      </c>
      <c r="AU125" s="14" t="s">
        <v>140</v>
      </c>
      <c r="BK125" s="192">
        <f>BK126+BK128+BK138+BK145+BK152+BK155+BK180+BK189+BK191</f>
        <v>0</v>
      </c>
    </row>
    <row r="126" s="11" customFormat="1" ht="25.92" customHeight="1">
      <c r="A126" s="11"/>
      <c r="B126" s="193"/>
      <c r="C126" s="194"/>
      <c r="D126" s="195" t="s">
        <v>76</v>
      </c>
      <c r="E126" s="196" t="s">
        <v>211</v>
      </c>
      <c r="F126" s="196" t="s">
        <v>324</v>
      </c>
      <c r="G126" s="194"/>
      <c r="H126" s="194"/>
      <c r="I126" s="197"/>
      <c r="J126" s="198">
        <f>BK126</f>
        <v>0</v>
      </c>
      <c r="K126" s="194"/>
      <c r="L126" s="199"/>
      <c r="M126" s="200"/>
      <c r="N126" s="201"/>
      <c r="O126" s="201"/>
      <c r="P126" s="202">
        <f>P127</f>
        <v>0</v>
      </c>
      <c r="Q126" s="201"/>
      <c r="R126" s="202">
        <f>R127</f>
        <v>0</v>
      </c>
      <c r="S126" s="201"/>
      <c r="T126" s="203">
        <f>T127</f>
        <v>1.3</v>
      </c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R126" s="204" t="s">
        <v>85</v>
      </c>
      <c r="AT126" s="205" t="s">
        <v>76</v>
      </c>
      <c r="AU126" s="205" t="s">
        <v>77</v>
      </c>
      <c r="AY126" s="204" t="s">
        <v>161</v>
      </c>
      <c r="BK126" s="206">
        <f>BK127</f>
        <v>0</v>
      </c>
    </row>
    <row r="127" s="2" customFormat="1" ht="37.8" customHeight="1">
      <c r="A127" s="35"/>
      <c r="B127" s="36"/>
      <c r="C127" s="207" t="s">
        <v>85</v>
      </c>
      <c r="D127" s="207" t="s">
        <v>162</v>
      </c>
      <c r="E127" s="208" t="s">
        <v>325</v>
      </c>
      <c r="F127" s="209" t="s">
        <v>326</v>
      </c>
      <c r="G127" s="210" t="s">
        <v>222</v>
      </c>
      <c r="H127" s="211">
        <v>6.5</v>
      </c>
      <c r="I127" s="212"/>
      <c r="J127" s="213">
        <f>ROUND(I127*H127,2)</f>
        <v>0</v>
      </c>
      <c r="K127" s="209" t="s">
        <v>1</v>
      </c>
      <c r="L127" s="41"/>
      <c r="M127" s="214" t="s">
        <v>1</v>
      </c>
      <c r="N127" s="215" t="s">
        <v>42</v>
      </c>
      <c r="O127" s="88"/>
      <c r="P127" s="216">
        <f>O127*H127</f>
        <v>0</v>
      </c>
      <c r="Q127" s="216">
        <v>0</v>
      </c>
      <c r="R127" s="216">
        <f>Q127*H127</f>
        <v>0</v>
      </c>
      <c r="S127" s="216">
        <v>0.20000000000000001</v>
      </c>
      <c r="T127" s="217">
        <f>S127*H127</f>
        <v>1.3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8" t="s">
        <v>167</v>
      </c>
      <c r="AT127" s="218" t="s">
        <v>162</v>
      </c>
      <c r="AU127" s="218" t="s">
        <v>85</v>
      </c>
      <c r="AY127" s="14" t="s">
        <v>161</v>
      </c>
      <c r="BE127" s="219">
        <f>IF(N127="základní",J127,0)</f>
        <v>0</v>
      </c>
      <c r="BF127" s="219">
        <f>IF(N127="snížená",J127,0)</f>
        <v>0</v>
      </c>
      <c r="BG127" s="219">
        <f>IF(N127="zákl. přenesená",J127,0)</f>
        <v>0</v>
      </c>
      <c r="BH127" s="219">
        <f>IF(N127="sníž. přenesená",J127,0)</f>
        <v>0</v>
      </c>
      <c r="BI127" s="219">
        <f>IF(N127="nulová",J127,0)</f>
        <v>0</v>
      </c>
      <c r="BJ127" s="14" t="s">
        <v>85</v>
      </c>
      <c r="BK127" s="219">
        <f>ROUND(I127*H127,2)</f>
        <v>0</v>
      </c>
      <c r="BL127" s="14" t="s">
        <v>167</v>
      </c>
      <c r="BM127" s="218" t="s">
        <v>458</v>
      </c>
    </row>
    <row r="128" s="11" customFormat="1" ht="25.92" customHeight="1">
      <c r="A128" s="11"/>
      <c r="B128" s="193"/>
      <c r="C128" s="194"/>
      <c r="D128" s="195" t="s">
        <v>76</v>
      </c>
      <c r="E128" s="196" t="s">
        <v>159</v>
      </c>
      <c r="F128" s="196" t="s">
        <v>160</v>
      </c>
      <c r="G128" s="194"/>
      <c r="H128" s="194"/>
      <c r="I128" s="197"/>
      <c r="J128" s="198">
        <f>BK128</f>
        <v>0</v>
      </c>
      <c r="K128" s="194"/>
      <c r="L128" s="199"/>
      <c r="M128" s="200"/>
      <c r="N128" s="201"/>
      <c r="O128" s="201"/>
      <c r="P128" s="202">
        <f>SUM(P129:P137)</f>
        <v>0</v>
      </c>
      <c r="Q128" s="201"/>
      <c r="R128" s="202">
        <f>SUM(R129:R137)</f>
        <v>0</v>
      </c>
      <c r="S128" s="201"/>
      <c r="T128" s="203">
        <f>SUM(T129:T137)</f>
        <v>0</v>
      </c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R128" s="204" t="s">
        <v>85</v>
      </c>
      <c r="AT128" s="205" t="s">
        <v>76</v>
      </c>
      <c r="AU128" s="205" t="s">
        <v>77</v>
      </c>
      <c r="AY128" s="204" t="s">
        <v>161</v>
      </c>
      <c r="BK128" s="206">
        <f>SUM(BK129:BK137)</f>
        <v>0</v>
      </c>
    </row>
    <row r="129" s="2" customFormat="1" ht="37.8" customHeight="1">
      <c r="A129" s="35"/>
      <c r="B129" s="36"/>
      <c r="C129" s="207" t="s">
        <v>87</v>
      </c>
      <c r="D129" s="207" t="s">
        <v>162</v>
      </c>
      <c r="E129" s="208" t="s">
        <v>163</v>
      </c>
      <c r="F129" s="209" t="s">
        <v>164</v>
      </c>
      <c r="G129" s="210" t="s">
        <v>165</v>
      </c>
      <c r="H129" s="211">
        <v>1.542</v>
      </c>
      <c r="I129" s="212"/>
      <c r="J129" s="213">
        <f>ROUND(I129*H129,2)</f>
        <v>0</v>
      </c>
      <c r="K129" s="209" t="s">
        <v>166</v>
      </c>
      <c r="L129" s="41"/>
      <c r="M129" s="214" t="s">
        <v>1</v>
      </c>
      <c r="N129" s="215" t="s">
        <v>42</v>
      </c>
      <c r="O129" s="88"/>
      <c r="P129" s="216">
        <f>O129*H129</f>
        <v>0</v>
      </c>
      <c r="Q129" s="216">
        <v>0</v>
      </c>
      <c r="R129" s="216">
        <f>Q129*H129</f>
        <v>0</v>
      </c>
      <c r="S129" s="216">
        <v>0</v>
      </c>
      <c r="T129" s="21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8" t="s">
        <v>167</v>
      </c>
      <c r="AT129" s="218" t="s">
        <v>162</v>
      </c>
      <c r="AU129" s="218" t="s">
        <v>85</v>
      </c>
      <c r="AY129" s="14" t="s">
        <v>161</v>
      </c>
      <c r="BE129" s="219">
        <f>IF(N129="základní",J129,0)</f>
        <v>0</v>
      </c>
      <c r="BF129" s="219">
        <f>IF(N129="snížená",J129,0)</f>
        <v>0</v>
      </c>
      <c r="BG129" s="219">
        <f>IF(N129="zákl. přenesená",J129,0)</f>
        <v>0</v>
      </c>
      <c r="BH129" s="219">
        <f>IF(N129="sníž. přenesená",J129,0)</f>
        <v>0</v>
      </c>
      <c r="BI129" s="219">
        <f>IF(N129="nulová",J129,0)</f>
        <v>0</v>
      </c>
      <c r="BJ129" s="14" t="s">
        <v>85</v>
      </c>
      <c r="BK129" s="219">
        <f>ROUND(I129*H129,2)</f>
        <v>0</v>
      </c>
      <c r="BL129" s="14" t="s">
        <v>167</v>
      </c>
      <c r="BM129" s="218" t="s">
        <v>459</v>
      </c>
    </row>
    <row r="130" s="2" customFormat="1">
      <c r="A130" s="35"/>
      <c r="B130" s="36"/>
      <c r="C130" s="37"/>
      <c r="D130" s="220" t="s">
        <v>169</v>
      </c>
      <c r="E130" s="37"/>
      <c r="F130" s="221" t="s">
        <v>170</v>
      </c>
      <c r="G130" s="37"/>
      <c r="H130" s="37"/>
      <c r="I130" s="222"/>
      <c r="J130" s="37"/>
      <c r="K130" s="37"/>
      <c r="L130" s="41"/>
      <c r="M130" s="223"/>
      <c r="N130" s="224"/>
      <c r="O130" s="88"/>
      <c r="P130" s="88"/>
      <c r="Q130" s="88"/>
      <c r="R130" s="88"/>
      <c r="S130" s="88"/>
      <c r="T130" s="89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169</v>
      </c>
      <c r="AU130" s="14" t="s">
        <v>85</v>
      </c>
    </row>
    <row r="131" s="2" customFormat="1" ht="33" customHeight="1">
      <c r="A131" s="35"/>
      <c r="B131" s="36"/>
      <c r="C131" s="207" t="s">
        <v>175</v>
      </c>
      <c r="D131" s="207" t="s">
        <v>162</v>
      </c>
      <c r="E131" s="208" t="s">
        <v>171</v>
      </c>
      <c r="F131" s="209" t="s">
        <v>172</v>
      </c>
      <c r="G131" s="210" t="s">
        <v>165</v>
      </c>
      <c r="H131" s="211">
        <v>1.542</v>
      </c>
      <c r="I131" s="212"/>
      <c r="J131" s="213">
        <f>ROUND(I131*H131,2)</f>
        <v>0</v>
      </c>
      <c r="K131" s="209" t="s">
        <v>166</v>
      </c>
      <c r="L131" s="41"/>
      <c r="M131" s="214" t="s">
        <v>1</v>
      </c>
      <c r="N131" s="215" t="s">
        <v>42</v>
      </c>
      <c r="O131" s="88"/>
      <c r="P131" s="216">
        <f>O131*H131</f>
        <v>0</v>
      </c>
      <c r="Q131" s="216">
        <v>0</v>
      </c>
      <c r="R131" s="216">
        <f>Q131*H131</f>
        <v>0</v>
      </c>
      <c r="S131" s="216">
        <v>0</v>
      </c>
      <c r="T131" s="21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8" t="s">
        <v>167</v>
      </c>
      <c r="AT131" s="218" t="s">
        <v>162</v>
      </c>
      <c r="AU131" s="218" t="s">
        <v>85</v>
      </c>
      <c r="AY131" s="14" t="s">
        <v>161</v>
      </c>
      <c r="BE131" s="219">
        <f>IF(N131="základní",J131,0)</f>
        <v>0</v>
      </c>
      <c r="BF131" s="219">
        <f>IF(N131="snížená",J131,0)</f>
        <v>0</v>
      </c>
      <c r="BG131" s="219">
        <f>IF(N131="zákl. přenesená",J131,0)</f>
        <v>0</v>
      </c>
      <c r="BH131" s="219">
        <f>IF(N131="sníž. přenesená",J131,0)</f>
        <v>0</v>
      </c>
      <c r="BI131" s="219">
        <f>IF(N131="nulová",J131,0)</f>
        <v>0</v>
      </c>
      <c r="BJ131" s="14" t="s">
        <v>85</v>
      </c>
      <c r="BK131" s="219">
        <f>ROUND(I131*H131,2)</f>
        <v>0</v>
      </c>
      <c r="BL131" s="14" t="s">
        <v>167</v>
      </c>
      <c r="BM131" s="218" t="s">
        <v>460</v>
      </c>
    </row>
    <row r="132" s="2" customFormat="1">
      <c r="A132" s="35"/>
      <c r="B132" s="36"/>
      <c r="C132" s="37"/>
      <c r="D132" s="220" t="s">
        <v>169</v>
      </c>
      <c r="E132" s="37"/>
      <c r="F132" s="221" t="s">
        <v>174</v>
      </c>
      <c r="G132" s="37"/>
      <c r="H132" s="37"/>
      <c r="I132" s="222"/>
      <c r="J132" s="37"/>
      <c r="K132" s="37"/>
      <c r="L132" s="41"/>
      <c r="M132" s="223"/>
      <c r="N132" s="224"/>
      <c r="O132" s="88"/>
      <c r="P132" s="88"/>
      <c r="Q132" s="88"/>
      <c r="R132" s="88"/>
      <c r="S132" s="88"/>
      <c r="T132" s="89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4" t="s">
        <v>169</v>
      </c>
      <c r="AU132" s="14" t="s">
        <v>85</v>
      </c>
    </row>
    <row r="133" s="2" customFormat="1" ht="44.25" customHeight="1">
      <c r="A133" s="35"/>
      <c r="B133" s="36"/>
      <c r="C133" s="207" t="s">
        <v>167</v>
      </c>
      <c r="D133" s="207" t="s">
        <v>162</v>
      </c>
      <c r="E133" s="208" t="s">
        <v>176</v>
      </c>
      <c r="F133" s="209" t="s">
        <v>177</v>
      </c>
      <c r="G133" s="210" t="s">
        <v>165</v>
      </c>
      <c r="H133" s="211">
        <v>21.588000000000001</v>
      </c>
      <c r="I133" s="212"/>
      <c r="J133" s="213">
        <f>ROUND(I133*H133,2)</f>
        <v>0</v>
      </c>
      <c r="K133" s="209" t="s">
        <v>166</v>
      </c>
      <c r="L133" s="41"/>
      <c r="M133" s="214" t="s">
        <v>1</v>
      </c>
      <c r="N133" s="215" t="s">
        <v>42</v>
      </c>
      <c r="O133" s="88"/>
      <c r="P133" s="216">
        <f>O133*H133</f>
        <v>0</v>
      </c>
      <c r="Q133" s="216">
        <v>0</v>
      </c>
      <c r="R133" s="216">
        <f>Q133*H133</f>
        <v>0</v>
      </c>
      <c r="S133" s="216">
        <v>0</v>
      </c>
      <c r="T133" s="21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8" t="s">
        <v>167</v>
      </c>
      <c r="AT133" s="218" t="s">
        <v>162</v>
      </c>
      <c r="AU133" s="218" t="s">
        <v>85</v>
      </c>
      <c r="AY133" s="14" t="s">
        <v>161</v>
      </c>
      <c r="BE133" s="219">
        <f>IF(N133="základní",J133,0)</f>
        <v>0</v>
      </c>
      <c r="BF133" s="219">
        <f>IF(N133="snížená",J133,0)</f>
        <v>0</v>
      </c>
      <c r="BG133" s="219">
        <f>IF(N133="zákl. přenesená",J133,0)</f>
        <v>0</v>
      </c>
      <c r="BH133" s="219">
        <f>IF(N133="sníž. přenesená",J133,0)</f>
        <v>0</v>
      </c>
      <c r="BI133" s="219">
        <f>IF(N133="nulová",J133,0)</f>
        <v>0</v>
      </c>
      <c r="BJ133" s="14" t="s">
        <v>85</v>
      </c>
      <c r="BK133" s="219">
        <f>ROUND(I133*H133,2)</f>
        <v>0</v>
      </c>
      <c r="BL133" s="14" t="s">
        <v>167</v>
      </c>
      <c r="BM133" s="218" t="s">
        <v>461</v>
      </c>
    </row>
    <row r="134" s="2" customFormat="1">
      <c r="A134" s="35"/>
      <c r="B134" s="36"/>
      <c r="C134" s="37"/>
      <c r="D134" s="220" t="s">
        <v>169</v>
      </c>
      <c r="E134" s="37"/>
      <c r="F134" s="221" t="s">
        <v>179</v>
      </c>
      <c r="G134" s="37"/>
      <c r="H134" s="37"/>
      <c r="I134" s="222"/>
      <c r="J134" s="37"/>
      <c r="K134" s="37"/>
      <c r="L134" s="41"/>
      <c r="M134" s="223"/>
      <c r="N134" s="224"/>
      <c r="O134" s="88"/>
      <c r="P134" s="88"/>
      <c r="Q134" s="88"/>
      <c r="R134" s="88"/>
      <c r="S134" s="88"/>
      <c r="T134" s="89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4" t="s">
        <v>169</v>
      </c>
      <c r="AU134" s="14" t="s">
        <v>85</v>
      </c>
    </row>
    <row r="135" s="12" customFormat="1">
      <c r="A135" s="12"/>
      <c r="B135" s="225"/>
      <c r="C135" s="226"/>
      <c r="D135" s="227" t="s">
        <v>180</v>
      </c>
      <c r="E135" s="226"/>
      <c r="F135" s="228" t="s">
        <v>462</v>
      </c>
      <c r="G135" s="226"/>
      <c r="H135" s="229">
        <v>21.588000000000001</v>
      </c>
      <c r="I135" s="230"/>
      <c r="J135" s="226"/>
      <c r="K135" s="226"/>
      <c r="L135" s="231"/>
      <c r="M135" s="232"/>
      <c r="N135" s="233"/>
      <c r="O135" s="233"/>
      <c r="P135" s="233"/>
      <c r="Q135" s="233"/>
      <c r="R135" s="233"/>
      <c r="S135" s="233"/>
      <c r="T135" s="234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T135" s="235" t="s">
        <v>180</v>
      </c>
      <c r="AU135" s="235" t="s">
        <v>85</v>
      </c>
      <c r="AV135" s="12" t="s">
        <v>87</v>
      </c>
      <c r="AW135" s="12" t="s">
        <v>4</v>
      </c>
      <c r="AX135" s="12" t="s">
        <v>85</v>
      </c>
      <c r="AY135" s="235" t="s">
        <v>161</v>
      </c>
    </row>
    <row r="136" s="2" customFormat="1" ht="44.25" customHeight="1">
      <c r="A136" s="35"/>
      <c r="B136" s="36"/>
      <c r="C136" s="207" t="s">
        <v>188</v>
      </c>
      <c r="D136" s="207" t="s">
        <v>162</v>
      </c>
      <c r="E136" s="208" t="s">
        <v>182</v>
      </c>
      <c r="F136" s="209" t="s">
        <v>183</v>
      </c>
      <c r="G136" s="210" t="s">
        <v>165</v>
      </c>
      <c r="H136" s="211">
        <v>1.542</v>
      </c>
      <c r="I136" s="212"/>
      <c r="J136" s="213">
        <f>ROUND(I136*H136,2)</f>
        <v>0</v>
      </c>
      <c r="K136" s="209" t="s">
        <v>166</v>
      </c>
      <c r="L136" s="41"/>
      <c r="M136" s="214" t="s">
        <v>1</v>
      </c>
      <c r="N136" s="215" t="s">
        <v>42</v>
      </c>
      <c r="O136" s="88"/>
      <c r="P136" s="216">
        <f>O136*H136</f>
        <v>0</v>
      </c>
      <c r="Q136" s="216">
        <v>0</v>
      </c>
      <c r="R136" s="216">
        <f>Q136*H136</f>
        <v>0</v>
      </c>
      <c r="S136" s="216">
        <v>0</v>
      </c>
      <c r="T136" s="21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18" t="s">
        <v>167</v>
      </c>
      <c r="AT136" s="218" t="s">
        <v>162</v>
      </c>
      <c r="AU136" s="218" t="s">
        <v>85</v>
      </c>
      <c r="AY136" s="14" t="s">
        <v>161</v>
      </c>
      <c r="BE136" s="219">
        <f>IF(N136="základní",J136,0)</f>
        <v>0</v>
      </c>
      <c r="BF136" s="219">
        <f>IF(N136="snížená",J136,0)</f>
        <v>0</v>
      </c>
      <c r="BG136" s="219">
        <f>IF(N136="zákl. přenesená",J136,0)</f>
        <v>0</v>
      </c>
      <c r="BH136" s="219">
        <f>IF(N136="sníž. přenesená",J136,0)</f>
        <v>0</v>
      </c>
      <c r="BI136" s="219">
        <f>IF(N136="nulová",J136,0)</f>
        <v>0</v>
      </c>
      <c r="BJ136" s="14" t="s">
        <v>85</v>
      </c>
      <c r="BK136" s="219">
        <f>ROUND(I136*H136,2)</f>
        <v>0</v>
      </c>
      <c r="BL136" s="14" t="s">
        <v>167</v>
      </c>
      <c r="BM136" s="218" t="s">
        <v>463</v>
      </c>
    </row>
    <row r="137" s="2" customFormat="1">
      <c r="A137" s="35"/>
      <c r="B137" s="36"/>
      <c r="C137" s="37"/>
      <c r="D137" s="220" t="s">
        <v>169</v>
      </c>
      <c r="E137" s="37"/>
      <c r="F137" s="221" t="s">
        <v>185</v>
      </c>
      <c r="G137" s="37"/>
      <c r="H137" s="37"/>
      <c r="I137" s="222"/>
      <c r="J137" s="37"/>
      <c r="K137" s="37"/>
      <c r="L137" s="41"/>
      <c r="M137" s="223"/>
      <c r="N137" s="224"/>
      <c r="O137" s="88"/>
      <c r="P137" s="88"/>
      <c r="Q137" s="88"/>
      <c r="R137" s="88"/>
      <c r="S137" s="88"/>
      <c r="T137" s="89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4" t="s">
        <v>169</v>
      </c>
      <c r="AU137" s="14" t="s">
        <v>85</v>
      </c>
    </row>
    <row r="138" s="11" customFormat="1" ht="25.92" customHeight="1">
      <c r="A138" s="11"/>
      <c r="B138" s="193"/>
      <c r="C138" s="194"/>
      <c r="D138" s="195" t="s">
        <v>76</v>
      </c>
      <c r="E138" s="196" t="s">
        <v>333</v>
      </c>
      <c r="F138" s="196" t="s">
        <v>334</v>
      </c>
      <c r="G138" s="194"/>
      <c r="H138" s="194"/>
      <c r="I138" s="197"/>
      <c r="J138" s="198">
        <f>BK138</f>
        <v>0</v>
      </c>
      <c r="K138" s="194"/>
      <c r="L138" s="199"/>
      <c r="M138" s="200"/>
      <c r="N138" s="201"/>
      <c r="O138" s="201"/>
      <c r="P138" s="202">
        <f>SUM(P139:P144)</f>
        <v>0</v>
      </c>
      <c r="Q138" s="201"/>
      <c r="R138" s="202">
        <f>SUM(R139:R144)</f>
        <v>0.10079999999999999</v>
      </c>
      <c r="S138" s="201"/>
      <c r="T138" s="203">
        <f>SUM(T139:T144)</f>
        <v>0</v>
      </c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R138" s="204" t="s">
        <v>87</v>
      </c>
      <c r="AT138" s="205" t="s">
        <v>76</v>
      </c>
      <c r="AU138" s="205" t="s">
        <v>77</v>
      </c>
      <c r="AY138" s="204" t="s">
        <v>161</v>
      </c>
      <c r="BK138" s="206">
        <f>SUM(BK139:BK144)</f>
        <v>0</v>
      </c>
    </row>
    <row r="139" s="2" customFormat="1" ht="44.25" customHeight="1">
      <c r="A139" s="35"/>
      <c r="B139" s="36"/>
      <c r="C139" s="207" t="s">
        <v>195</v>
      </c>
      <c r="D139" s="207" t="s">
        <v>162</v>
      </c>
      <c r="E139" s="208" t="s">
        <v>335</v>
      </c>
      <c r="F139" s="209" t="s">
        <v>336</v>
      </c>
      <c r="G139" s="210" t="s">
        <v>222</v>
      </c>
      <c r="H139" s="211">
        <v>80</v>
      </c>
      <c r="I139" s="212"/>
      <c r="J139" s="213">
        <f>ROUND(I139*H139,2)</f>
        <v>0</v>
      </c>
      <c r="K139" s="209" t="s">
        <v>166</v>
      </c>
      <c r="L139" s="41"/>
      <c r="M139" s="214" t="s">
        <v>1</v>
      </c>
      <c r="N139" s="215" t="s">
        <v>42</v>
      </c>
      <c r="O139" s="88"/>
      <c r="P139" s="216">
        <f>O139*H139</f>
        <v>0</v>
      </c>
      <c r="Q139" s="216">
        <v>0</v>
      </c>
      <c r="R139" s="216">
        <f>Q139*H139</f>
        <v>0</v>
      </c>
      <c r="S139" s="216">
        <v>0</v>
      </c>
      <c r="T139" s="21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8" t="s">
        <v>192</v>
      </c>
      <c r="AT139" s="218" t="s">
        <v>162</v>
      </c>
      <c r="AU139" s="218" t="s">
        <v>85</v>
      </c>
      <c r="AY139" s="14" t="s">
        <v>161</v>
      </c>
      <c r="BE139" s="219">
        <f>IF(N139="základní",J139,0)</f>
        <v>0</v>
      </c>
      <c r="BF139" s="219">
        <f>IF(N139="snížená",J139,0)</f>
        <v>0</v>
      </c>
      <c r="BG139" s="219">
        <f>IF(N139="zákl. přenesená",J139,0)</f>
        <v>0</v>
      </c>
      <c r="BH139" s="219">
        <f>IF(N139="sníž. přenesená",J139,0)</f>
        <v>0</v>
      </c>
      <c r="BI139" s="219">
        <f>IF(N139="nulová",J139,0)</f>
        <v>0</v>
      </c>
      <c r="BJ139" s="14" t="s">
        <v>85</v>
      </c>
      <c r="BK139" s="219">
        <f>ROUND(I139*H139,2)</f>
        <v>0</v>
      </c>
      <c r="BL139" s="14" t="s">
        <v>192</v>
      </c>
      <c r="BM139" s="218" t="s">
        <v>464</v>
      </c>
    </row>
    <row r="140" s="2" customFormat="1">
      <c r="A140" s="35"/>
      <c r="B140" s="36"/>
      <c r="C140" s="37"/>
      <c r="D140" s="220" t="s">
        <v>169</v>
      </c>
      <c r="E140" s="37"/>
      <c r="F140" s="221" t="s">
        <v>338</v>
      </c>
      <c r="G140" s="37"/>
      <c r="H140" s="37"/>
      <c r="I140" s="222"/>
      <c r="J140" s="37"/>
      <c r="K140" s="37"/>
      <c r="L140" s="41"/>
      <c r="M140" s="223"/>
      <c r="N140" s="224"/>
      <c r="O140" s="88"/>
      <c r="P140" s="88"/>
      <c r="Q140" s="88"/>
      <c r="R140" s="88"/>
      <c r="S140" s="88"/>
      <c r="T140" s="89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169</v>
      </c>
      <c r="AU140" s="14" t="s">
        <v>85</v>
      </c>
    </row>
    <row r="141" s="2" customFormat="1" ht="24.15" customHeight="1">
      <c r="A141" s="35"/>
      <c r="B141" s="36"/>
      <c r="C141" s="236" t="s">
        <v>200</v>
      </c>
      <c r="D141" s="236" t="s">
        <v>201</v>
      </c>
      <c r="E141" s="237" t="s">
        <v>339</v>
      </c>
      <c r="F141" s="238" t="s">
        <v>340</v>
      </c>
      <c r="G141" s="239" t="s">
        <v>222</v>
      </c>
      <c r="H141" s="240">
        <v>84</v>
      </c>
      <c r="I141" s="241"/>
      <c r="J141" s="242">
        <f>ROUND(I141*H141,2)</f>
        <v>0</v>
      </c>
      <c r="K141" s="238" t="s">
        <v>166</v>
      </c>
      <c r="L141" s="243"/>
      <c r="M141" s="244" t="s">
        <v>1</v>
      </c>
      <c r="N141" s="245" t="s">
        <v>42</v>
      </c>
      <c r="O141" s="88"/>
      <c r="P141" s="216">
        <f>O141*H141</f>
        <v>0</v>
      </c>
      <c r="Q141" s="216">
        <v>0.0011999999999999999</v>
      </c>
      <c r="R141" s="216">
        <f>Q141*H141</f>
        <v>0.10079999999999999</v>
      </c>
      <c r="S141" s="216">
        <v>0</v>
      </c>
      <c r="T141" s="21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8" t="s">
        <v>204</v>
      </c>
      <c r="AT141" s="218" t="s">
        <v>201</v>
      </c>
      <c r="AU141" s="218" t="s">
        <v>85</v>
      </c>
      <c r="AY141" s="14" t="s">
        <v>161</v>
      </c>
      <c r="BE141" s="219">
        <f>IF(N141="základní",J141,0)</f>
        <v>0</v>
      </c>
      <c r="BF141" s="219">
        <f>IF(N141="snížená",J141,0)</f>
        <v>0</v>
      </c>
      <c r="BG141" s="219">
        <f>IF(N141="zákl. přenesená",J141,0)</f>
        <v>0</v>
      </c>
      <c r="BH141" s="219">
        <f>IF(N141="sníž. přenesená",J141,0)</f>
        <v>0</v>
      </c>
      <c r="BI141" s="219">
        <f>IF(N141="nulová",J141,0)</f>
        <v>0</v>
      </c>
      <c r="BJ141" s="14" t="s">
        <v>85</v>
      </c>
      <c r="BK141" s="219">
        <f>ROUND(I141*H141,2)</f>
        <v>0</v>
      </c>
      <c r="BL141" s="14" t="s">
        <v>192</v>
      </c>
      <c r="BM141" s="218" t="s">
        <v>465</v>
      </c>
    </row>
    <row r="142" s="12" customFormat="1">
      <c r="A142" s="12"/>
      <c r="B142" s="225"/>
      <c r="C142" s="226"/>
      <c r="D142" s="227" t="s">
        <v>180</v>
      </c>
      <c r="E142" s="226"/>
      <c r="F142" s="228" t="s">
        <v>466</v>
      </c>
      <c r="G142" s="226"/>
      <c r="H142" s="229">
        <v>84</v>
      </c>
      <c r="I142" s="230"/>
      <c r="J142" s="226"/>
      <c r="K142" s="226"/>
      <c r="L142" s="231"/>
      <c r="M142" s="232"/>
      <c r="N142" s="233"/>
      <c r="O142" s="233"/>
      <c r="P142" s="233"/>
      <c r="Q142" s="233"/>
      <c r="R142" s="233"/>
      <c r="S142" s="233"/>
      <c r="T142" s="234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T142" s="235" t="s">
        <v>180</v>
      </c>
      <c r="AU142" s="235" t="s">
        <v>85</v>
      </c>
      <c r="AV142" s="12" t="s">
        <v>87</v>
      </c>
      <c r="AW142" s="12" t="s">
        <v>4</v>
      </c>
      <c r="AX142" s="12" t="s">
        <v>85</v>
      </c>
      <c r="AY142" s="235" t="s">
        <v>161</v>
      </c>
    </row>
    <row r="143" s="2" customFormat="1" ht="49.05" customHeight="1">
      <c r="A143" s="35"/>
      <c r="B143" s="36"/>
      <c r="C143" s="207" t="s">
        <v>206</v>
      </c>
      <c r="D143" s="207" t="s">
        <v>162</v>
      </c>
      <c r="E143" s="208" t="s">
        <v>343</v>
      </c>
      <c r="F143" s="209" t="s">
        <v>344</v>
      </c>
      <c r="G143" s="210" t="s">
        <v>214</v>
      </c>
      <c r="H143" s="246"/>
      <c r="I143" s="212"/>
      <c r="J143" s="213">
        <f>ROUND(I143*H143,2)</f>
        <v>0</v>
      </c>
      <c r="K143" s="209" t="s">
        <v>166</v>
      </c>
      <c r="L143" s="41"/>
      <c r="M143" s="214" t="s">
        <v>1</v>
      </c>
      <c r="N143" s="215" t="s">
        <v>42</v>
      </c>
      <c r="O143" s="88"/>
      <c r="P143" s="216">
        <f>O143*H143</f>
        <v>0</v>
      </c>
      <c r="Q143" s="216">
        <v>0</v>
      </c>
      <c r="R143" s="216">
        <f>Q143*H143</f>
        <v>0</v>
      </c>
      <c r="S143" s="216">
        <v>0</v>
      </c>
      <c r="T143" s="21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8" t="s">
        <v>192</v>
      </c>
      <c r="AT143" s="218" t="s">
        <v>162</v>
      </c>
      <c r="AU143" s="218" t="s">
        <v>85</v>
      </c>
      <c r="AY143" s="14" t="s">
        <v>161</v>
      </c>
      <c r="BE143" s="219">
        <f>IF(N143="základní",J143,0)</f>
        <v>0</v>
      </c>
      <c r="BF143" s="219">
        <f>IF(N143="snížená",J143,0)</f>
        <v>0</v>
      </c>
      <c r="BG143" s="219">
        <f>IF(N143="zákl. přenesená",J143,0)</f>
        <v>0</v>
      </c>
      <c r="BH143" s="219">
        <f>IF(N143="sníž. přenesená",J143,0)</f>
        <v>0</v>
      </c>
      <c r="BI143" s="219">
        <f>IF(N143="nulová",J143,0)</f>
        <v>0</v>
      </c>
      <c r="BJ143" s="14" t="s">
        <v>85</v>
      </c>
      <c r="BK143" s="219">
        <f>ROUND(I143*H143,2)</f>
        <v>0</v>
      </c>
      <c r="BL143" s="14" t="s">
        <v>192</v>
      </c>
      <c r="BM143" s="218" t="s">
        <v>467</v>
      </c>
    </row>
    <row r="144" s="2" customFormat="1">
      <c r="A144" s="35"/>
      <c r="B144" s="36"/>
      <c r="C144" s="37"/>
      <c r="D144" s="220" t="s">
        <v>169</v>
      </c>
      <c r="E144" s="37"/>
      <c r="F144" s="221" t="s">
        <v>346</v>
      </c>
      <c r="G144" s="37"/>
      <c r="H144" s="37"/>
      <c r="I144" s="222"/>
      <c r="J144" s="37"/>
      <c r="K144" s="37"/>
      <c r="L144" s="41"/>
      <c r="M144" s="223"/>
      <c r="N144" s="224"/>
      <c r="O144" s="88"/>
      <c r="P144" s="88"/>
      <c r="Q144" s="88"/>
      <c r="R144" s="88"/>
      <c r="S144" s="88"/>
      <c r="T144" s="89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169</v>
      </c>
      <c r="AU144" s="14" t="s">
        <v>85</v>
      </c>
    </row>
    <row r="145" s="11" customFormat="1" ht="25.92" customHeight="1">
      <c r="A145" s="11"/>
      <c r="B145" s="193"/>
      <c r="C145" s="194"/>
      <c r="D145" s="195" t="s">
        <v>76</v>
      </c>
      <c r="E145" s="196" t="s">
        <v>347</v>
      </c>
      <c r="F145" s="196" t="s">
        <v>348</v>
      </c>
      <c r="G145" s="194"/>
      <c r="H145" s="194"/>
      <c r="I145" s="197"/>
      <c r="J145" s="198">
        <f>BK145</f>
        <v>0</v>
      </c>
      <c r="K145" s="194"/>
      <c r="L145" s="199"/>
      <c r="M145" s="200"/>
      <c r="N145" s="201"/>
      <c r="O145" s="201"/>
      <c r="P145" s="202">
        <f>SUM(P146:P151)</f>
        <v>0</v>
      </c>
      <c r="Q145" s="201"/>
      <c r="R145" s="202">
        <f>SUM(R146:R151)</f>
        <v>0.83760000000000001</v>
      </c>
      <c r="S145" s="201"/>
      <c r="T145" s="203">
        <f>SUM(T146:T151)</f>
        <v>0</v>
      </c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R145" s="204" t="s">
        <v>87</v>
      </c>
      <c r="AT145" s="205" t="s">
        <v>76</v>
      </c>
      <c r="AU145" s="205" t="s">
        <v>77</v>
      </c>
      <c r="AY145" s="204" t="s">
        <v>161</v>
      </c>
      <c r="BK145" s="206">
        <f>SUM(BK146:BK151)</f>
        <v>0</v>
      </c>
    </row>
    <row r="146" s="2" customFormat="1" ht="37.8" customHeight="1">
      <c r="A146" s="35"/>
      <c r="B146" s="36"/>
      <c r="C146" s="207" t="s">
        <v>211</v>
      </c>
      <c r="D146" s="207" t="s">
        <v>162</v>
      </c>
      <c r="E146" s="208" t="s">
        <v>349</v>
      </c>
      <c r="F146" s="209" t="s">
        <v>350</v>
      </c>
      <c r="G146" s="210" t="s">
        <v>222</v>
      </c>
      <c r="H146" s="211">
        <v>80</v>
      </c>
      <c r="I146" s="212"/>
      <c r="J146" s="213">
        <f>ROUND(I146*H146,2)</f>
        <v>0</v>
      </c>
      <c r="K146" s="209" t="s">
        <v>166</v>
      </c>
      <c r="L146" s="41"/>
      <c r="M146" s="214" t="s">
        <v>1</v>
      </c>
      <c r="N146" s="215" t="s">
        <v>42</v>
      </c>
      <c r="O146" s="88"/>
      <c r="P146" s="216">
        <f>O146*H146</f>
        <v>0</v>
      </c>
      <c r="Q146" s="216">
        <v>0.00117</v>
      </c>
      <c r="R146" s="216">
        <f>Q146*H146</f>
        <v>0.093600000000000003</v>
      </c>
      <c r="S146" s="216">
        <v>0</v>
      </c>
      <c r="T146" s="21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8" t="s">
        <v>192</v>
      </c>
      <c r="AT146" s="218" t="s">
        <v>162</v>
      </c>
      <c r="AU146" s="218" t="s">
        <v>85</v>
      </c>
      <c r="AY146" s="14" t="s">
        <v>161</v>
      </c>
      <c r="BE146" s="219">
        <f>IF(N146="základní",J146,0)</f>
        <v>0</v>
      </c>
      <c r="BF146" s="219">
        <f>IF(N146="snížená",J146,0)</f>
        <v>0</v>
      </c>
      <c r="BG146" s="219">
        <f>IF(N146="zákl. přenesená",J146,0)</f>
        <v>0</v>
      </c>
      <c r="BH146" s="219">
        <f>IF(N146="sníž. přenesená",J146,0)</f>
        <v>0</v>
      </c>
      <c r="BI146" s="219">
        <f>IF(N146="nulová",J146,0)</f>
        <v>0</v>
      </c>
      <c r="BJ146" s="14" t="s">
        <v>85</v>
      </c>
      <c r="BK146" s="219">
        <f>ROUND(I146*H146,2)</f>
        <v>0</v>
      </c>
      <c r="BL146" s="14" t="s">
        <v>192</v>
      </c>
      <c r="BM146" s="218" t="s">
        <v>468</v>
      </c>
    </row>
    <row r="147" s="2" customFormat="1">
      <c r="A147" s="35"/>
      <c r="B147" s="36"/>
      <c r="C147" s="37"/>
      <c r="D147" s="220" t="s">
        <v>169</v>
      </c>
      <c r="E147" s="37"/>
      <c r="F147" s="221" t="s">
        <v>352</v>
      </c>
      <c r="G147" s="37"/>
      <c r="H147" s="37"/>
      <c r="I147" s="222"/>
      <c r="J147" s="37"/>
      <c r="K147" s="37"/>
      <c r="L147" s="41"/>
      <c r="M147" s="223"/>
      <c r="N147" s="224"/>
      <c r="O147" s="88"/>
      <c r="P147" s="88"/>
      <c r="Q147" s="88"/>
      <c r="R147" s="88"/>
      <c r="S147" s="88"/>
      <c r="T147" s="89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4" t="s">
        <v>169</v>
      </c>
      <c r="AU147" s="14" t="s">
        <v>85</v>
      </c>
    </row>
    <row r="148" s="2" customFormat="1" ht="24.15" customHeight="1">
      <c r="A148" s="35"/>
      <c r="B148" s="36"/>
      <c r="C148" s="236" t="s">
        <v>219</v>
      </c>
      <c r="D148" s="236" t="s">
        <v>201</v>
      </c>
      <c r="E148" s="237" t="s">
        <v>353</v>
      </c>
      <c r="F148" s="238" t="s">
        <v>354</v>
      </c>
      <c r="G148" s="239" t="s">
        <v>222</v>
      </c>
      <c r="H148" s="240">
        <v>80</v>
      </c>
      <c r="I148" s="241"/>
      <c r="J148" s="242">
        <f>ROUND(I148*H148,2)</f>
        <v>0</v>
      </c>
      <c r="K148" s="238" t="s">
        <v>1</v>
      </c>
      <c r="L148" s="243"/>
      <c r="M148" s="244" t="s">
        <v>1</v>
      </c>
      <c r="N148" s="245" t="s">
        <v>42</v>
      </c>
      <c r="O148" s="88"/>
      <c r="P148" s="216">
        <f>O148*H148</f>
        <v>0</v>
      </c>
      <c r="Q148" s="216">
        <v>0.0092999999999999992</v>
      </c>
      <c r="R148" s="216">
        <f>Q148*H148</f>
        <v>0.74399999999999999</v>
      </c>
      <c r="S148" s="216">
        <v>0</v>
      </c>
      <c r="T148" s="217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8" t="s">
        <v>204</v>
      </c>
      <c r="AT148" s="218" t="s">
        <v>201</v>
      </c>
      <c r="AU148" s="218" t="s">
        <v>85</v>
      </c>
      <c r="AY148" s="14" t="s">
        <v>161</v>
      </c>
      <c r="BE148" s="219">
        <f>IF(N148="základní",J148,0)</f>
        <v>0</v>
      </c>
      <c r="BF148" s="219">
        <f>IF(N148="snížená",J148,0)</f>
        <v>0</v>
      </c>
      <c r="BG148" s="219">
        <f>IF(N148="zákl. přenesená",J148,0)</f>
        <v>0</v>
      </c>
      <c r="BH148" s="219">
        <f>IF(N148="sníž. přenesená",J148,0)</f>
        <v>0</v>
      </c>
      <c r="BI148" s="219">
        <f>IF(N148="nulová",J148,0)</f>
        <v>0</v>
      </c>
      <c r="BJ148" s="14" t="s">
        <v>85</v>
      </c>
      <c r="BK148" s="219">
        <f>ROUND(I148*H148,2)</f>
        <v>0</v>
      </c>
      <c r="BL148" s="14" t="s">
        <v>192</v>
      </c>
      <c r="BM148" s="218" t="s">
        <v>469</v>
      </c>
    </row>
    <row r="149" s="2" customFormat="1">
      <c r="A149" s="35"/>
      <c r="B149" s="36"/>
      <c r="C149" s="37"/>
      <c r="D149" s="227" t="s">
        <v>356</v>
      </c>
      <c r="E149" s="37"/>
      <c r="F149" s="252" t="s">
        <v>357</v>
      </c>
      <c r="G149" s="37"/>
      <c r="H149" s="37"/>
      <c r="I149" s="222"/>
      <c r="J149" s="37"/>
      <c r="K149" s="37"/>
      <c r="L149" s="41"/>
      <c r="M149" s="223"/>
      <c r="N149" s="224"/>
      <c r="O149" s="88"/>
      <c r="P149" s="88"/>
      <c r="Q149" s="88"/>
      <c r="R149" s="88"/>
      <c r="S149" s="88"/>
      <c r="T149" s="89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4" t="s">
        <v>356</v>
      </c>
      <c r="AU149" s="14" t="s">
        <v>85</v>
      </c>
    </row>
    <row r="150" s="2" customFormat="1" ht="44.25" customHeight="1">
      <c r="A150" s="35"/>
      <c r="B150" s="36"/>
      <c r="C150" s="207" t="s">
        <v>225</v>
      </c>
      <c r="D150" s="207" t="s">
        <v>162</v>
      </c>
      <c r="E150" s="208" t="s">
        <v>358</v>
      </c>
      <c r="F150" s="209" t="s">
        <v>359</v>
      </c>
      <c r="G150" s="210" t="s">
        <v>214</v>
      </c>
      <c r="H150" s="246"/>
      <c r="I150" s="212"/>
      <c r="J150" s="213">
        <f>ROUND(I150*H150,2)</f>
        <v>0</v>
      </c>
      <c r="K150" s="209" t="s">
        <v>166</v>
      </c>
      <c r="L150" s="41"/>
      <c r="M150" s="214" t="s">
        <v>1</v>
      </c>
      <c r="N150" s="215" t="s">
        <v>42</v>
      </c>
      <c r="O150" s="88"/>
      <c r="P150" s="216">
        <f>O150*H150</f>
        <v>0</v>
      </c>
      <c r="Q150" s="216">
        <v>0</v>
      </c>
      <c r="R150" s="216">
        <f>Q150*H150</f>
        <v>0</v>
      </c>
      <c r="S150" s="216">
        <v>0</v>
      </c>
      <c r="T150" s="21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8" t="s">
        <v>192</v>
      </c>
      <c r="AT150" s="218" t="s">
        <v>162</v>
      </c>
      <c r="AU150" s="218" t="s">
        <v>85</v>
      </c>
      <c r="AY150" s="14" t="s">
        <v>161</v>
      </c>
      <c r="BE150" s="219">
        <f>IF(N150="základní",J150,0)</f>
        <v>0</v>
      </c>
      <c r="BF150" s="219">
        <f>IF(N150="snížená",J150,0)</f>
        <v>0</v>
      </c>
      <c r="BG150" s="219">
        <f>IF(N150="zákl. přenesená",J150,0)</f>
        <v>0</v>
      </c>
      <c r="BH150" s="219">
        <f>IF(N150="sníž. přenesená",J150,0)</f>
        <v>0</v>
      </c>
      <c r="BI150" s="219">
        <f>IF(N150="nulová",J150,0)</f>
        <v>0</v>
      </c>
      <c r="BJ150" s="14" t="s">
        <v>85</v>
      </c>
      <c r="BK150" s="219">
        <f>ROUND(I150*H150,2)</f>
        <v>0</v>
      </c>
      <c r="BL150" s="14" t="s">
        <v>192</v>
      </c>
      <c r="BM150" s="218" t="s">
        <v>470</v>
      </c>
    </row>
    <row r="151" s="2" customFormat="1">
      <c r="A151" s="35"/>
      <c r="B151" s="36"/>
      <c r="C151" s="37"/>
      <c r="D151" s="220" t="s">
        <v>169</v>
      </c>
      <c r="E151" s="37"/>
      <c r="F151" s="221" t="s">
        <v>361</v>
      </c>
      <c r="G151" s="37"/>
      <c r="H151" s="37"/>
      <c r="I151" s="222"/>
      <c r="J151" s="37"/>
      <c r="K151" s="37"/>
      <c r="L151" s="41"/>
      <c r="M151" s="223"/>
      <c r="N151" s="224"/>
      <c r="O151" s="88"/>
      <c r="P151" s="88"/>
      <c r="Q151" s="88"/>
      <c r="R151" s="88"/>
      <c r="S151" s="88"/>
      <c r="T151" s="89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4" t="s">
        <v>169</v>
      </c>
      <c r="AU151" s="14" t="s">
        <v>85</v>
      </c>
    </row>
    <row r="152" s="11" customFormat="1" ht="25.92" customHeight="1">
      <c r="A152" s="11"/>
      <c r="B152" s="193"/>
      <c r="C152" s="194"/>
      <c r="D152" s="195" t="s">
        <v>76</v>
      </c>
      <c r="E152" s="196" t="s">
        <v>186</v>
      </c>
      <c r="F152" s="196" t="s">
        <v>187</v>
      </c>
      <c r="G152" s="194"/>
      <c r="H152" s="194"/>
      <c r="I152" s="197"/>
      <c r="J152" s="198">
        <f>BK152</f>
        <v>0</v>
      </c>
      <c r="K152" s="194"/>
      <c r="L152" s="199"/>
      <c r="M152" s="200"/>
      <c r="N152" s="201"/>
      <c r="O152" s="201"/>
      <c r="P152" s="202">
        <f>SUM(P153:P154)</f>
        <v>0</v>
      </c>
      <c r="Q152" s="201"/>
      <c r="R152" s="202">
        <f>SUM(R153:R154)</f>
        <v>0</v>
      </c>
      <c r="S152" s="201"/>
      <c r="T152" s="203">
        <f>SUM(T153:T154)</f>
        <v>0.002</v>
      </c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R152" s="204" t="s">
        <v>87</v>
      </c>
      <c r="AT152" s="205" t="s">
        <v>76</v>
      </c>
      <c r="AU152" s="205" t="s">
        <v>77</v>
      </c>
      <c r="AY152" s="204" t="s">
        <v>161</v>
      </c>
      <c r="BK152" s="206">
        <f>SUM(BK153:BK154)</f>
        <v>0</v>
      </c>
    </row>
    <row r="153" s="2" customFormat="1" ht="24.15" customHeight="1">
      <c r="A153" s="35"/>
      <c r="B153" s="36"/>
      <c r="C153" s="207" t="s">
        <v>8</v>
      </c>
      <c r="D153" s="207" t="s">
        <v>162</v>
      </c>
      <c r="E153" s="208" t="s">
        <v>189</v>
      </c>
      <c r="F153" s="209" t="s">
        <v>190</v>
      </c>
      <c r="G153" s="210" t="s">
        <v>191</v>
      </c>
      <c r="H153" s="211">
        <v>2</v>
      </c>
      <c r="I153" s="212"/>
      <c r="J153" s="213">
        <f>ROUND(I153*H153,2)</f>
        <v>0</v>
      </c>
      <c r="K153" s="209" t="s">
        <v>166</v>
      </c>
      <c r="L153" s="41"/>
      <c r="M153" s="214" t="s">
        <v>1</v>
      </c>
      <c r="N153" s="215" t="s">
        <v>42</v>
      </c>
      <c r="O153" s="88"/>
      <c r="P153" s="216">
        <f>O153*H153</f>
        <v>0</v>
      </c>
      <c r="Q153" s="216">
        <v>0</v>
      </c>
      <c r="R153" s="216">
        <f>Q153*H153</f>
        <v>0</v>
      </c>
      <c r="S153" s="216">
        <v>0.001</v>
      </c>
      <c r="T153" s="217">
        <f>S153*H153</f>
        <v>0.002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8" t="s">
        <v>192</v>
      </c>
      <c r="AT153" s="218" t="s">
        <v>162</v>
      </c>
      <c r="AU153" s="218" t="s">
        <v>85</v>
      </c>
      <c r="AY153" s="14" t="s">
        <v>161</v>
      </c>
      <c r="BE153" s="219">
        <f>IF(N153="základní",J153,0)</f>
        <v>0</v>
      </c>
      <c r="BF153" s="219">
        <f>IF(N153="snížená",J153,0)</f>
        <v>0</v>
      </c>
      <c r="BG153" s="219">
        <f>IF(N153="zákl. přenesená",J153,0)</f>
        <v>0</v>
      </c>
      <c r="BH153" s="219">
        <f>IF(N153="sníž. přenesená",J153,0)</f>
        <v>0</v>
      </c>
      <c r="BI153" s="219">
        <f>IF(N153="nulová",J153,0)</f>
        <v>0</v>
      </c>
      <c r="BJ153" s="14" t="s">
        <v>85</v>
      </c>
      <c r="BK153" s="219">
        <f>ROUND(I153*H153,2)</f>
        <v>0</v>
      </c>
      <c r="BL153" s="14" t="s">
        <v>192</v>
      </c>
      <c r="BM153" s="218" t="s">
        <v>471</v>
      </c>
    </row>
    <row r="154" s="2" customFormat="1">
      <c r="A154" s="35"/>
      <c r="B154" s="36"/>
      <c r="C154" s="37"/>
      <c r="D154" s="220" t="s">
        <v>169</v>
      </c>
      <c r="E154" s="37"/>
      <c r="F154" s="221" t="s">
        <v>194</v>
      </c>
      <c r="G154" s="37"/>
      <c r="H154" s="37"/>
      <c r="I154" s="222"/>
      <c r="J154" s="37"/>
      <c r="K154" s="37"/>
      <c r="L154" s="41"/>
      <c r="M154" s="223"/>
      <c r="N154" s="224"/>
      <c r="O154" s="88"/>
      <c r="P154" s="88"/>
      <c r="Q154" s="88"/>
      <c r="R154" s="88"/>
      <c r="S154" s="88"/>
      <c r="T154" s="89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4" t="s">
        <v>169</v>
      </c>
      <c r="AU154" s="14" t="s">
        <v>85</v>
      </c>
    </row>
    <row r="155" s="11" customFormat="1" ht="25.92" customHeight="1">
      <c r="A155" s="11"/>
      <c r="B155" s="193"/>
      <c r="C155" s="194"/>
      <c r="D155" s="195" t="s">
        <v>76</v>
      </c>
      <c r="E155" s="196" t="s">
        <v>217</v>
      </c>
      <c r="F155" s="196" t="s">
        <v>218</v>
      </c>
      <c r="G155" s="194"/>
      <c r="H155" s="194"/>
      <c r="I155" s="197"/>
      <c r="J155" s="198">
        <f>BK155</f>
        <v>0</v>
      </c>
      <c r="K155" s="194"/>
      <c r="L155" s="199"/>
      <c r="M155" s="200"/>
      <c r="N155" s="201"/>
      <c r="O155" s="201"/>
      <c r="P155" s="202">
        <f>SUM(P156:P179)</f>
        <v>0</v>
      </c>
      <c r="Q155" s="201"/>
      <c r="R155" s="202">
        <f>SUM(R156:R179)</f>
        <v>0.73573712000000002</v>
      </c>
      <c r="S155" s="201"/>
      <c r="T155" s="203">
        <f>SUM(T156:T179)</f>
        <v>0.21409500000000001</v>
      </c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R155" s="204" t="s">
        <v>87</v>
      </c>
      <c r="AT155" s="205" t="s">
        <v>76</v>
      </c>
      <c r="AU155" s="205" t="s">
        <v>77</v>
      </c>
      <c r="AY155" s="204" t="s">
        <v>161</v>
      </c>
      <c r="BK155" s="206">
        <f>SUM(BK156:BK179)</f>
        <v>0</v>
      </c>
    </row>
    <row r="156" s="2" customFormat="1" ht="33" customHeight="1">
      <c r="A156" s="35"/>
      <c r="B156" s="36"/>
      <c r="C156" s="207" t="s">
        <v>234</v>
      </c>
      <c r="D156" s="207" t="s">
        <v>162</v>
      </c>
      <c r="E156" s="208" t="s">
        <v>220</v>
      </c>
      <c r="F156" s="209" t="s">
        <v>221</v>
      </c>
      <c r="G156" s="210" t="s">
        <v>222</v>
      </c>
      <c r="H156" s="211">
        <v>68</v>
      </c>
      <c r="I156" s="212"/>
      <c r="J156" s="213">
        <f>ROUND(I156*H156,2)</f>
        <v>0</v>
      </c>
      <c r="K156" s="209" t="s">
        <v>166</v>
      </c>
      <c r="L156" s="41"/>
      <c r="M156" s="214" t="s">
        <v>1</v>
      </c>
      <c r="N156" s="215" t="s">
        <v>42</v>
      </c>
      <c r="O156" s="88"/>
      <c r="P156" s="216">
        <f>O156*H156</f>
        <v>0</v>
      </c>
      <c r="Q156" s="216">
        <v>0</v>
      </c>
      <c r="R156" s="216">
        <f>Q156*H156</f>
        <v>0</v>
      </c>
      <c r="S156" s="216">
        <v>0</v>
      </c>
      <c r="T156" s="21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18" t="s">
        <v>192</v>
      </c>
      <c r="AT156" s="218" t="s">
        <v>162</v>
      </c>
      <c r="AU156" s="218" t="s">
        <v>85</v>
      </c>
      <c r="AY156" s="14" t="s">
        <v>161</v>
      </c>
      <c r="BE156" s="219">
        <f>IF(N156="základní",J156,0)</f>
        <v>0</v>
      </c>
      <c r="BF156" s="219">
        <f>IF(N156="snížená",J156,0)</f>
        <v>0</v>
      </c>
      <c r="BG156" s="219">
        <f>IF(N156="zákl. přenesená",J156,0)</f>
        <v>0</v>
      </c>
      <c r="BH156" s="219">
        <f>IF(N156="sníž. přenesená",J156,0)</f>
        <v>0</v>
      </c>
      <c r="BI156" s="219">
        <f>IF(N156="nulová",J156,0)</f>
        <v>0</v>
      </c>
      <c r="BJ156" s="14" t="s">
        <v>85</v>
      </c>
      <c r="BK156" s="219">
        <f>ROUND(I156*H156,2)</f>
        <v>0</v>
      </c>
      <c r="BL156" s="14" t="s">
        <v>192</v>
      </c>
      <c r="BM156" s="218" t="s">
        <v>472</v>
      </c>
    </row>
    <row r="157" s="2" customFormat="1">
      <c r="A157" s="35"/>
      <c r="B157" s="36"/>
      <c r="C157" s="37"/>
      <c r="D157" s="220" t="s">
        <v>169</v>
      </c>
      <c r="E157" s="37"/>
      <c r="F157" s="221" t="s">
        <v>224</v>
      </c>
      <c r="G157" s="37"/>
      <c r="H157" s="37"/>
      <c r="I157" s="222"/>
      <c r="J157" s="37"/>
      <c r="K157" s="37"/>
      <c r="L157" s="41"/>
      <c r="M157" s="223"/>
      <c r="N157" s="224"/>
      <c r="O157" s="88"/>
      <c r="P157" s="88"/>
      <c r="Q157" s="88"/>
      <c r="R157" s="88"/>
      <c r="S157" s="88"/>
      <c r="T157" s="89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4" t="s">
        <v>169</v>
      </c>
      <c r="AU157" s="14" t="s">
        <v>85</v>
      </c>
    </row>
    <row r="158" s="2" customFormat="1" ht="24.15" customHeight="1">
      <c r="A158" s="35"/>
      <c r="B158" s="36"/>
      <c r="C158" s="207" t="s">
        <v>239</v>
      </c>
      <c r="D158" s="207" t="s">
        <v>162</v>
      </c>
      <c r="E158" s="208" t="s">
        <v>226</v>
      </c>
      <c r="F158" s="209" t="s">
        <v>227</v>
      </c>
      <c r="G158" s="210" t="s">
        <v>222</v>
      </c>
      <c r="H158" s="211">
        <v>68</v>
      </c>
      <c r="I158" s="212"/>
      <c r="J158" s="213">
        <f>ROUND(I158*H158,2)</f>
        <v>0</v>
      </c>
      <c r="K158" s="209" t="s">
        <v>166</v>
      </c>
      <c r="L158" s="41"/>
      <c r="M158" s="214" t="s">
        <v>1</v>
      </c>
      <c r="N158" s="215" t="s">
        <v>42</v>
      </c>
      <c r="O158" s="88"/>
      <c r="P158" s="216">
        <f>O158*H158</f>
        <v>0</v>
      </c>
      <c r="Q158" s="216">
        <v>3.0000000000000001E-05</v>
      </c>
      <c r="R158" s="216">
        <f>Q158*H158</f>
        <v>0.0020400000000000001</v>
      </c>
      <c r="S158" s="216">
        <v>0</v>
      </c>
      <c r="T158" s="21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18" t="s">
        <v>192</v>
      </c>
      <c r="AT158" s="218" t="s">
        <v>162</v>
      </c>
      <c r="AU158" s="218" t="s">
        <v>85</v>
      </c>
      <c r="AY158" s="14" t="s">
        <v>161</v>
      </c>
      <c r="BE158" s="219">
        <f>IF(N158="základní",J158,0)</f>
        <v>0</v>
      </c>
      <c r="BF158" s="219">
        <f>IF(N158="snížená",J158,0)</f>
        <v>0</v>
      </c>
      <c r="BG158" s="219">
        <f>IF(N158="zákl. přenesená",J158,0)</f>
        <v>0</v>
      </c>
      <c r="BH158" s="219">
        <f>IF(N158="sníž. přenesená",J158,0)</f>
        <v>0</v>
      </c>
      <c r="BI158" s="219">
        <f>IF(N158="nulová",J158,0)</f>
        <v>0</v>
      </c>
      <c r="BJ158" s="14" t="s">
        <v>85</v>
      </c>
      <c r="BK158" s="219">
        <f>ROUND(I158*H158,2)</f>
        <v>0</v>
      </c>
      <c r="BL158" s="14" t="s">
        <v>192</v>
      </c>
      <c r="BM158" s="218" t="s">
        <v>473</v>
      </c>
    </row>
    <row r="159" s="2" customFormat="1">
      <c r="A159" s="35"/>
      <c r="B159" s="36"/>
      <c r="C159" s="37"/>
      <c r="D159" s="220" t="s">
        <v>169</v>
      </c>
      <c r="E159" s="37"/>
      <c r="F159" s="221" t="s">
        <v>229</v>
      </c>
      <c r="G159" s="37"/>
      <c r="H159" s="37"/>
      <c r="I159" s="222"/>
      <c r="J159" s="37"/>
      <c r="K159" s="37"/>
      <c r="L159" s="41"/>
      <c r="M159" s="223"/>
      <c r="N159" s="224"/>
      <c r="O159" s="88"/>
      <c r="P159" s="88"/>
      <c r="Q159" s="88"/>
      <c r="R159" s="88"/>
      <c r="S159" s="88"/>
      <c r="T159" s="89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4" t="s">
        <v>169</v>
      </c>
      <c r="AU159" s="14" t="s">
        <v>85</v>
      </c>
    </row>
    <row r="160" s="2" customFormat="1" ht="37.8" customHeight="1">
      <c r="A160" s="35"/>
      <c r="B160" s="36"/>
      <c r="C160" s="207" t="s">
        <v>244</v>
      </c>
      <c r="D160" s="207" t="s">
        <v>162</v>
      </c>
      <c r="E160" s="208" t="s">
        <v>230</v>
      </c>
      <c r="F160" s="209" t="s">
        <v>231</v>
      </c>
      <c r="G160" s="210" t="s">
        <v>222</v>
      </c>
      <c r="H160" s="211">
        <v>68</v>
      </c>
      <c r="I160" s="212"/>
      <c r="J160" s="213">
        <f>ROUND(I160*H160,2)</f>
        <v>0</v>
      </c>
      <c r="K160" s="209" t="s">
        <v>166</v>
      </c>
      <c r="L160" s="41"/>
      <c r="M160" s="214" t="s">
        <v>1</v>
      </c>
      <c r="N160" s="215" t="s">
        <v>42</v>
      </c>
      <c r="O160" s="88"/>
      <c r="P160" s="216">
        <f>O160*H160</f>
        <v>0</v>
      </c>
      <c r="Q160" s="216">
        <v>0.0075799999999999999</v>
      </c>
      <c r="R160" s="216">
        <f>Q160*H160</f>
        <v>0.51544000000000001</v>
      </c>
      <c r="S160" s="216">
        <v>0</v>
      </c>
      <c r="T160" s="217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18" t="s">
        <v>192</v>
      </c>
      <c r="AT160" s="218" t="s">
        <v>162</v>
      </c>
      <c r="AU160" s="218" t="s">
        <v>85</v>
      </c>
      <c r="AY160" s="14" t="s">
        <v>161</v>
      </c>
      <c r="BE160" s="219">
        <f>IF(N160="základní",J160,0)</f>
        <v>0</v>
      </c>
      <c r="BF160" s="219">
        <f>IF(N160="snížená",J160,0)</f>
        <v>0</v>
      </c>
      <c r="BG160" s="219">
        <f>IF(N160="zákl. přenesená",J160,0)</f>
        <v>0</v>
      </c>
      <c r="BH160" s="219">
        <f>IF(N160="sníž. přenesená",J160,0)</f>
        <v>0</v>
      </c>
      <c r="BI160" s="219">
        <f>IF(N160="nulová",J160,0)</f>
        <v>0</v>
      </c>
      <c r="BJ160" s="14" t="s">
        <v>85</v>
      </c>
      <c r="BK160" s="219">
        <f>ROUND(I160*H160,2)</f>
        <v>0</v>
      </c>
      <c r="BL160" s="14" t="s">
        <v>192</v>
      </c>
      <c r="BM160" s="218" t="s">
        <v>474</v>
      </c>
    </row>
    <row r="161" s="2" customFormat="1">
      <c r="A161" s="35"/>
      <c r="B161" s="36"/>
      <c r="C161" s="37"/>
      <c r="D161" s="220" t="s">
        <v>169</v>
      </c>
      <c r="E161" s="37"/>
      <c r="F161" s="221" t="s">
        <v>233</v>
      </c>
      <c r="G161" s="37"/>
      <c r="H161" s="37"/>
      <c r="I161" s="222"/>
      <c r="J161" s="37"/>
      <c r="K161" s="37"/>
      <c r="L161" s="41"/>
      <c r="M161" s="223"/>
      <c r="N161" s="224"/>
      <c r="O161" s="88"/>
      <c r="P161" s="88"/>
      <c r="Q161" s="88"/>
      <c r="R161" s="88"/>
      <c r="S161" s="88"/>
      <c r="T161" s="89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14" t="s">
        <v>169</v>
      </c>
      <c r="AU161" s="14" t="s">
        <v>85</v>
      </c>
    </row>
    <row r="162" s="2" customFormat="1" ht="24.15" customHeight="1">
      <c r="A162" s="35"/>
      <c r="B162" s="36"/>
      <c r="C162" s="207" t="s">
        <v>192</v>
      </c>
      <c r="D162" s="207" t="s">
        <v>162</v>
      </c>
      <c r="E162" s="208" t="s">
        <v>235</v>
      </c>
      <c r="F162" s="209" t="s">
        <v>236</v>
      </c>
      <c r="G162" s="210" t="s">
        <v>222</v>
      </c>
      <c r="H162" s="211">
        <v>68</v>
      </c>
      <c r="I162" s="212"/>
      <c r="J162" s="213">
        <f>ROUND(I162*H162,2)</f>
        <v>0</v>
      </c>
      <c r="K162" s="209" t="s">
        <v>166</v>
      </c>
      <c r="L162" s="41"/>
      <c r="M162" s="214" t="s">
        <v>1</v>
      </c>
      <c r="N162" s="215" t="s">
        <v>42</v>
      </c>
      <c r="O162" s="88"/>
      <c r="P162" s="216">
        <f>O162*H162</f>
        <v>0</v>
      </c>
      <c r="Q162" s="216">
        <v>0</v>
      </c>
      <c r="R162" s="216">
        <f>Q162*H162</f>
        <v>0</v>
      </c>
      <c r="S162" s="216">
        <v>0.0030000000000000001</v>
      </c>
      <c r="T162" s="217">
        <f>S162*H162</f>
        <v>0.20400000000000002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18" t="s">
        <v>192</v>
      </c>
      <c r="AT162" s="218" t="s">
        <v>162</v>
      </c>
      <c r="AU162" s="218" t="s">
        <v>85</v>
      </c>
      <c r="AY162" s="14" t="s">
        <v>161</v>
      </c>
      <c r="BE162" s="219">
        <f>IF(N162="základní",J162,0)</f>
        <v>0</v>
      </c>
      <c r="BF162" s="219">
        <f>IF(N162="snížená",J162,0)</f>
        <v>0</v>
      </c>
      <c r="BG162" s="219">
        <f>IF(N162="zákl. přenesená",J162,0)</f>
        <v>0</v>
      </c>
      <c r="BH162" s="219">
        <f>IF(N162="sníž. přenesená",J162,0)</f>
        <v>0</v>
      </c>
      <c r="BI162" s="219">
        <f>IF(N162="nulová",J162,0)</f>
        <v>0</v>
      </c>
      <c r="BJ162" s="14" t="s">
        <v>85</v>
      </c>
      <c r="BK162" s="219">
        <f>ROUND(I162*H162,2)</f>
        <v>0</v>
      </c>
      <c r="BL162" s="14" t="s">
        <v>192</v>
      </c>
      <c r="BM162" s="218" t="s">
        <v>475</v>
      </c>
    </row>
    <row r="163" s="2" customFormat="1">
      <c r="A163" s="35"/>
      <c r="B163" s="36"/>
      <c r="C163" s="37"/>
      <c r="D163" s="220" t="s">
        <v>169</v>
      </c>
      <c r="E163" s="37"/>
      <c r="F163" s="221" t="s">
        <v>238</v>
      </c>
      <c r="G163" s="37"/>
      <c r="H163" s="37"/>
      <c r="I163" s="222"/>
      <c r="J163" s="37"/>
      <c r="K163" s="37"/>
      <c r="L163" s="41"/>
      <c r="M163" s="223"/>
      <c r="N163" s="224"/>
      <c r="O163" s="88"/>
      <c r="P163" s="88"/>
      <c r="Q163" s="88"/>
      <c r="R163" s="88"/>
      <c r="S163" s="88"/>
      <c r="T163" s="89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14" t="s">
        <v>169</v>
      </c>
      <c r="AU163" s="14" t="s">
        <v>85</v>
      </c>
    </row>
    <row r="164" s="2" customFormat="1" ht="24.15" customHeight="1">
      <c r="A164" s="35"/>
      <c r="B164" s="36"/>
      <c r="C164" s="207" t="s">
        <v>254</v>
      </c>
      <c r="D164" s="207" t="s">
        <v>162</v>
      </c>
      <c r="E164" s="208" t="s">
        <v>240</v>
      </c>
      <c r="F164" s="209" t="s">
        <v>241</v>
      </c>
      <c r="G164" s="210" t="s">
        <v>222</v>
      </c>
      <c r="H164" s="211">
        <v>68</v>
      </c>
      <c r="I164" s="212"/>
      <c r="J164" s="213">
        <f>ROUND(I164*H164,2)</f>
        <v>0</v>
      </c>
      <c r="K164" s="209" t="s">
        <v>166</v>
      </c>
      <c r="L164" s="41"/>
      <c r="M164" s="214" t="s">
        <v>1</v>
      </c>
      <c r="N164" s="215" t="s">
        <v>42</v>
      </c>
      <c r="O164" s="88"/>
      <c r="P164" s="216">
        <f>O164*H164</f>
        <v>0</v>
      </c>
      <c r="Q164" s="216">
        <v>0.00029999999999999997</v>
      </c>
      <c r="R164" s="216">
        <f>Q164*H164</f>
        <v>0.020399999999999998</v>
      </c>
      <c r="S164" s="216">
        <v>0</v>
      </c>
      <c r="T164" s="217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18" t="s">
        <v>192</v>
      </c>
      <c r="AT164" s="218" t="s">
        <v>162</v>
      </c>
      <c r="AU164" s="218" t="s">
        <v>85</v>
      </c>
      <c r="AY164" s="14" t="s">
        <v>161</v>
      </c>
      <c r="BE164" s="219">
        <f>IF(N164="základní",J164,0)</f>
        <v>0</v>
      </c>
      <c r="BF164" s="219">
        <f>IF(N164="snížená",J164,0)</f>
        <v>0</v>
      </c>
      <c r="BG164" s="219">
        <f>IF(N164="zákl. přenesená",J164,0)</f>
        <v>0</v>
      </c>
      <c r="BH164" s="219">
        <f>IF(N164="sníž. přenesená",J164,0)</f>
        <v>0</v>
      </c>
      <c r="BI164" s="219">
        <f>IF(N164="nulová",J164,0)</f>
        <v>0</v>
      </c>
      <c r="BJ164" s="14" t="s">
        <v>85</v>
      </c>
      <c r="BK164" s="219">
        <f>ROUND(I164*H164,2)</f>
        <v>0</v>
      </c>
      <c r="BL164" s="14" t="s">
        <v>192</v>
      </c>
      <c r="BM164" s="218" t="s">
        <v>476</v>
      </c>
    </row>
    <row r="165" s="2" customFormat="1">
      <c r="A165" s="35"/>
      <c r="B165" s="36"/>
      <c r="C165" s="37"/>
      <c r="D165" s="220" t="s">
        <v>169</v>
      </c>
      <c r="E165" s="37"/>
      <c r="F165" s="221" t="s">
        <v>243</v>
      </c>
      <c r="G165" s="37"/>
      <c r="H165" s="37"/>
      <c r="I165" s="222"/>
      <c r="J165" s="37"/>
      <c r="K165" s="37"/>
      <c r="L165" s="41"/>
      <c r="M165" s="223"/>
      <c r="N165" s="224"/>
      <c r="O165" s="88"/>
      <c r="P165" s="88"/>
      <c r="Q165" s="88"/>
      <c r="R165" s="88"/>
      <c r="S165" s="88"/>
      <c r="T165" s="89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T165" s="14" t="s">
        <v>169</v>
      </c>
      <c r="AU165" s="14" t="s">
        <v>85</v>
      </c>
    </row>
    <row r="166" s="2" customFormat="1" ht="49.05" customHeight="1">
      <c r="A166" s="35"/>
      <c r="B166" s="36"/>
      <c r="C166" s="236" t="s">
        <v>259</v>
      </c>
      <c r="D166" s="236" t="s">
        <v>201</v>
      </c>
      <c r="E166" s="237" t="s">
        <v>245</v>
      </c>
      <c r="F166" s="238" t="s">
        <v>246</v>
      </c>
      <c r="G166" s="239" t="s">
        <v>222</v>
      </c>
      <c r="H166" s="240">
        <v>74.799999999999997</v>
      </c>
      <c r="I166" s="241"/>
      <c r="J166" s="242">
        <f>ROUND(I166*H166,2)</f>
        <v>0</v>
      </c>
      <c r="K166" s="238" t="s">
        <v>166</v>
      </c>
      <c r="L166" s="243"/>
      <c r="M166" s="244" t="s">
        <v>1</v>
      </c>
      <c r="N166" s="245" t="s">
        <v>42</v>
      </c>
      <c r="O166" s="88"/>
      <c r="P166" s="216">
        <f>O166*H166</f>
        <v>0</v>
      </c>
      <c r="Q166" s="216">
        <v>0.0025999999999999999</v>
      </c>
      <c r="R166" s="216">
        <f>Q166*H166</f>
        <v>0.19447999999999999</v>
      </c>
      <c r="S166" s="216">
        <v>0</v>
      </c>
      <c r="T166" s="21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18" t="s">
        <v>204</v>
      </c>
      <c r="AT166" s="218" t="s">
        <v>201</v>
      </c>
      <c r="AU166" s="218" t="s">
        <v>85</v>
      </c>
      <c r="AY166" s="14" t="s">
        <v>161</v>
      </c>
      <c r="BE166" s="219">
        <f>IF(N166="základní",J166,0)</f>
        <v>0</v>
      </c>
      <c r="BF166" s="219">
        <f>IF(N166="snížená",J166,0)</f>
        <v>0</v>
      </c>
      <c r="BG166" s="219">
        <f>IF(N166="zákl. přenesená",J166,0)</f>
        <v>0</v>
      </c>
      <c r="BH166" s="219">
        <f>IF(N166="sníž. přenesená",J166,0)</f>
        <v>0</v>
      </c>
      <c r="BI166" s="219">
        <f>IF(N166="nulová",J166,0)</f>
        <v>0</v>
      </c>
      <c r="BJ166" s="14" t="s">
        <v>85</v>
      </c>
      <c r="BK166" s="219">
        <f>ROUND(I166*H166,2)</f>
        <v>0</v>
      </c>
      <c r="BL166" s="14" t="s">
        <v>192</v>
      </c>
      <c r="BM166" s="218" t="s">
        <v>477</v>
      </c>
    </row>
    <row r="167" s="12" customFormat="1">
      <c r="A167" s="12"/>
      <c r="B167" s="225"/>
      <c r="C167" s="226"/>
      <c r="D167" s="227" t="s">
        <v>180</v>
      </c>
      <c r="E167" s="226"/>
      <c r="F167" s="228" t="s">
        <v>478</v>
      </c>
      <c r="G167" s="226"/>
      <c r="H167" s="229">
        <v>74.799999999999997</v>
      </c>
      <c r="I167" s="230"/>
      <c r="J167" s="226"/>
      <c r="K167" s="226"/>
      <c r="L167" s="231"/>
      <c r="M167" s="232"/>
      <c r="N167" s="233"/>
      <c r="O167" s="233"/>
      <c r="P167" s="233"/>
      <c r="Q167" s="233"/>
      <c r="R167" s="233"/>
      <c r="S167" s="233"/>
      <c r="T167" s="234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T167" s="235" t="s">
        <v>180</v>
      </c>
      <c r="AU167" s="235" t="s">
        <v>85</v>
      </c>
      <c r="AV167" s="12" t="s">
        <v>87</v>
      </c>
      <c r="AW167" s="12" t="s">
        <v>4</v>
      </c>
      <c r="AX167" s="12" t="s">
        <v>85</v>
      </c>
      <c r="AY167" s="235" t="s">
        <v>161</v>
      </c>
    </row>
    <row r="168" s="2" customFormat="1" ht="21.75" customHeight="1">
      <c r="A168" s="35"/>
      <c r="B168" s="36"/>
      <c r="C168" s="207" t="s">
        <v>264</v>
      </c>
      <c r="D168" s="207" t="s">
        <v>162</v>
      </c>
      <c r="E168" s="208" t="s">
        <v>249</v>
      </c>
      <c r="F168" s="209" t="s">
        <v>250</v>
      </c>
      <c r="G168" s="210" t="s">
        <v>251</v>
      </c>
      <c r="H168" s="211">
        <v>33.649999999999999</v>
      </c>
      <c r="I168" s="212"/>
      <c r="J168" s="213">
        <f>ROUND(I168*H168,2)</f>
        <v>0</v>
      </c>
      <c r="K168" s="209" t="s">
        <v>166</v>
      </c>
      <c r="L168" s="41"/>
      <c r="M168" s="214" t="s">
        <v>1</v>
      </c>
      <c r="N168" s="215" t="s">
        <v>42</v>
      </c>
      <c r="O168" s="88"/>
      <c r="P168" s="216">
        <f>O168*H168</f>
        <v>0</v>
      </c>
      <c r="Q168" s="216">
        <v>0</v>
      </c>
      <c r="R168" s="216">
        <f>Q168*H168</f>
        <v>0</v>
      </c>
      <c r="S168" s="216">
        <v>0.00029999999999999997</v>
      </c>
      <c r="T168" s="217">
        <f>S168*H168</f>
        <v>0.010094999999999998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18" t="s">
        <v>192</v>
      </c>
      <c r="AT168" s="218" t="s">
        <v>162</v>
      </c>
      <c r="AU168" s="218" t="s">
        <v>85</v>
      </c>
      <c r="AY168" s="14" t="s">
        <v>161</v>
      </c>
      <c r="BE168" s="219">
        <f>IF(N168="základní",J168,0)</f>
        <v>0</v>
      </c>
      <c r="BF168" s="219">
        <f>IF(N168="snížená",J168,0)</f>
        <v>0</v>
      </c>
      <c r="BG168" s="219">
        <f>IF(N168="zákl. přenesená",J168,0)</f>
        <v>0</v>
      </c>
      <c r="BH168" s="219">
        <f>IF(N168="sníž. přenesená",J168,0)</f>
        <v>0</v>
      </c>
      <c r="BI168" s="219">
        <f>IF(N168="nulová",J168,0)</f>
        <v>0</v>
      </c>
      <c r="BJ168" s="14" t="s">
        <v>85</v>
      </c>
      <c r="BK168" s="219">
        <f>ROUND(I168*H168,2)</f>
        <v>0</v>
      </c>
      <c r="BL168" s="14" t="s">
        <v>192</v>
      </c>
      <c r="BM168" s="218" t="s">
        <v>479</v>
      </c>
    </row>
    <row r="169" s="2" customFormat="1">
      <c r="A169" s="35"/>
      <c r="B169" s="36"/>
      <c r="C169" s="37"/>
      <c r="D169" s="220" t="s">
        <v>169</v>
      </c>
      <c r="E169" s="37"/>
      <c r="F169" s="221" t="s">
        <v>253</v>
      </c>
      <c r="G169" s="37"/>
      <c r="H169" s="37"/>
      <c r="I169" s="222"/>
      <c r="J169" s="37"/>
      <c r="K169" s="37"/>
      <c r="L169" s="41"/>
      <c r="M169" s="223"/>
      <c r="N169" s="224"/>
      <c r="O169" s="88"/>
      <c r="P169" s="88"/>
      <c r="Q169" s="88"/>
      <c r="R169" s="88"/>
      <c r="S169" s="88"/>
      <c r="T169" s="89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T169" s="14" t="s">
        <v>169</v>
      </c>
      <c r="AU169" s="14" t="s">
        <v>85</v>
      </c>
    </row>
    <row r="170" s="2" customFormat="1" ht="16.5" customHeight="1">
      <c r="A170" s="35"/>
      <c r="B170" s="36"/>
      <c r="C170" s="207" t="s">
        <v>269</v>
      </c>
      <c r="D170" s="207" t="s">
        <v>162</v>
      </c>
      <c r="E170" s="208" t="s">
        <v>255</v>
      </c>
      <c r="F170" s="209" t="s">
        <v>256</v>
      </c>
      <c r="G170" s="210" t="s">
        <v>251</v>
      </c>
      <c r="H170" s="211">
        <v>33.649999999999999</v>
      </c>
      <c r="I170" s="212"/>
      <c r="J170" s="213">
        <f>ROUND(I170*H170,2)</f>
        <v>0</v>
      </c>
      <c r="K170" s="209" t="s">
        <v>166</v>
      </c>
      <c r="L170" s="41"/>
      <c r="M170" s="214" t="s">
        <v>1</v>
      </c>
      <c r="N170" s="215" t="s">
        <v>42</v>
      </c>
      <c r="O170" s="88"/>
      <c r="P170" s="216">
        <f>O170*H170</f>
        <v>0</v>
      </c>
      <c r="Q170" s="216">
        <v>1.0000000000000001E-05</v>
      </c>
      <c r="R170" s="216">
        <f>Q170*H170</f>
        <v>0.00033649999999999999</v>
      </c>
      <c r="S170" s="216">
        <v>0</v>
      </c>
      <c r="T170" s="217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18" t="s">
        <v>192</v>
      </c>
      <c r="AT170" s="218" t="s">
        <v>162</v>
      </c>
      <c r="AU170" s="218" t="s">
        <v>85</v>
      </c>
      <c r="AY170" s="14" t="s">
        <v>161</v>
      </c>
      <c r="BE170" s="219">
        <f>IF(N170="základní",J170,0)</f>
        <v>0</v>
      </c>
      <c r="BF170" s="219">
        <f>IF(N170="snížená",J170,0)</f>
        <v>0</v>
      </c>
      <c r="BG170" s="219">
        <f>IF(N170="zákl. přenesená",J170,0)</f>
        <v>0</v>
      </c>
      <c r="BH170" s="219">
        <f>IF(N170="sníž. přenesená",J170,0)</f>
        <v>0</v>
      </c>
      <c r="BI170" s="219">
        <f>IF(N170="nulová",J170,0)</f>
        <v>0</v>
      </c>
      <c r="BJ170" s="14" t="s">
        <v>85</v>
      </c>
      <c r="BK170" s="219">
        <f>ROUND(I170*H170,2)</f>
        <v>0</v>
      </c>
      <c r="BL170" s="14" t="s">
        <v>192</v>
      </c>
      <c r="BM170" s="218" t="s">
        <v>480</v>
      </c>
    </row>
    <row r="171" s="2" customFormat="1">
      <c r="A171" s="35"/>
      <c r="B171" s="36"/>
      <c r="C171" s="37"/>
      <c r="D171" s="220" t="s">
        <v>169</v>
      </c>
      <c r="E171" s="37"/>
      <c r="F171" s="221" t="s">
        <v>258</v>
      </c>
      <c r="G171" s="37"/>
      <c r="H171" s="37"/>
      <c r="I171" s="222"/>
      <c r="J171" s="37"/>
      <c r="K171" s="37"/>
      <c r="L171" s="41"/>
      <c r="M171" s="223"/>
      <c r="N171" s="224"/>
      <c r="O171" s="88"/>
      <c r="P171" s="88"/>
      <c r="Q171" s="88"/>
      <c r="R171" s="88"/>
      <c r="S171" s="88"/>
      <c r="T171" s="89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14" t="s">
        <v>169</v>
      </c>
      <c r="AU171" s="14" t="s">
        <v>85</v>
      </c>
    </row>
    <row r="172" s="2" customFormat="1" ht="16.5" customHeight="1">
      <c r="A172" s="35"/>
      <c r="B172" s="36"/>
      <c r="C172" s="236" t="s">
        <v>7</v>
      </c>
      <c r="D172" s="236" t="s">
        <v>201</v>
      </c>
      <c r="E172" s="237" t="s">
        <v>260</v>
      </c>
      <c r="F172" s="238" t="s">
        <v>261</v>
      </c>
      <c r="G172" s="239" t="s">
        <v>251</v>
      </c>
      <c r="H172" s="240">
        <v>34.323</v>
      </c>
      <c r="I172" s="241"/>
      <c r="J172" s="242">
        <f>ROUND(I172*H172,2)</f>
        <v>0</v>
      </c>
      <c r="K172" s="238" t="s">
        <v>166</v>
      </c>
      <c r="L172" s="243"/>
      <c r="M172" s="244" t="s">
        <v>1</v>
      </c>
      <c r="N172" s="245" t="s">
        <v>42</v>
      </c>
      <c r="O172" s="88"/>
      <c r="P172" s="216">
        <f>O172*H172</f>
        <v>0</v>
      </c>
      <c r="Q172" s="216">
        <v>8.0000000000000007E-05</v>
      </c>
      <c r="R172" s="216">
        <f>Q172*H172</f>
        <v>0.0027458400000000003</v>
      </c>
      <c r="S172" s="216">
        <v>0</v>
      </c>
      <c r="T172" s="217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18" t="s">
        <v>204</v>
      </c>
      <c r="AT172" s="218" t="s">
        <v>201</v>
      </c>
      <c r="AU172" s="218" t="s">
        <v>85</v>
      </c>
      <c r="AY172" s="14" t="s">
        <v>161</v>
      </c>
      <c r="BE172" s="219">
        <f>IF(N172="základní",J172,0)</f>
        <v>0</v>
      </c>
      <c r="BF172" s="219">
        <f>IF(N172="snížená",J172,0)</f>
        <v>0</v>
      </c>
      <c r="BG172" s="219">
        <f>IF(N172="zákl. přenesená",J172,0)</f>
        <v>0</v>
      </c>
      <c r="BH172" s="219">
        <f>IF(N172="sníž. přenesená",J172,0)</f>
        <v>0</v>
      </c>
      <c r="BI172" s="219">
        <f>IF(N172="nulová",J172,0)</f>
        <v>0</v>
      </c>
      <c r="BJ172" s="14" t="s">
        <v>85</v>
      </c>
      <c r="BK172" s="219">
        <f>ROUND(I172*H172,2)</f>
        <v>0</v>
      </c>
      <c r="BL172" s="14" t="s">
        <v>192</v>
      </c>
      <c r="BM172" s="218" t="s">
        <v>481</v>
      </c>
    </row>
    <row r="173" s="12" customFormat="1">
      <c r="A173" s="12"/>
      <c r="B173" s="225"/>
      <c r="C173" s="226"/>
      <c r="D173" s="227" t="s">
        <v>180</v>
      </c>
      <c r="E173" s="226"/>
      <c r="F173" s="228" t="s">
        <v>482</v>
      </c>
      <c r="G173" s="226"/>
      <c r="H173" s="229">
        <v>34.323</v>
      </c>
      <c r="I173" s="230"/>
      <c r="J173" s="226"/>
      <c r="K173" s="226"/>
      <c r="L173" s="231"/>
      <c r="M173" s="232"/>
      <c r="N173" s="233"/>
      <c r="O173" s="233"/>
      <c r="P173" s="233"/>
      <c r="Q173" s="233"/>
      <c r="R173" s="233"/>
      <c r="S173" s="233"/>
      <c r="T173" s="234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T173" s="235" t="s">
        <v>180</v>
      </c>
      <c r="AU173" s="235" t="s">
        <v>85</v>
      </c>
      <c r="AV173" s="12" t="s">
        <v>87</v>
      </c>
      <c r="AW173" s="12" t="s">
        <v>4</v>
      </c>
      <c r="AX173" s="12" t="s">
        <v>85</v>
      </c>
      <c r="AY173" s="235" t="s">
        <v>161</v>
      </c>
    </row>
    <row r="174" s="2" customFormat="1" ht="16.5" customHeight="1">
      <c r="A174" s="35"/>
      <c r="B174" s="36"/>
      <c r="C174" s="207" t="s">
        <v>280</v>
      </c>
      <c r="D174" s="207" t="s">
        <v>162</v>
      </c>
      <c r="E174" s="208" t="s">
        <v>265</v>
      </c>
      <c r="F174" s="209" t="s">
        <v>266</v>
      </c>
      <c r="G174" s="210" t="s">
        <v>251</v>
      </c>
      <c r="H174" s="211">
        <v>1.7</v>
      </c>
      <c r="I174" s="212"/>
      <c r="J174" s="213">
        <f>ROUND(I174*H174,2)</f>
        <v>0</v>
      </c>
      <c r="K174" s="209" t="s">
        <v>166</v>
      </c>
      <c r="L174" s="41"/>
      <c r="M174" s="214" t="s">
        <v>1</v>
      </c>
      <c r="N174" s="215" t="s">
        <v>42</v>
      </c>
      <c r="O174" s="88"/>
      <c r="P174" s="216">
        <f>O174*H174</f>
        <v>0</v>
      </c>
      <c r="Q174" s="216">
        <v>0</v>
      </c>
      <c r="R174" s="216">
        <f>Q174*H174</f>
        <v>0</v>
      </c>
      <c r="S174" s="216">
        <v>0</v>
      </c>
      <c r="T174" s="217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18" t="s">
        <v>192</v>
      </c>
      <c r="AT174" s="218" t="s">
        <v>162</v>
      </c>
      <c r="AU174" s="218" t="s">
        <v>85</v>
      </c>
      <c r="AY174" s="14" t="s">
        <v>161</v>
      </c>
      <c r="BE174" s="219">
        <f>IF(N174="základní",J174,0)</f>
        <v>0</v>
      </c>
      <c r="BF174" s="219">
        <f>IF(N174="snížená",J174,0)</f>
        <v>0</v>
      </c>
      <c r="BG174" s="219">
        <f>IF(N174="zákl. přenesená",J174,0)</f>
        <v>0</v>
      </c>
      <c r="BH174" s="219">
        <f>IF(N174="sníž. přenesená",J174,0)</f>
        <v>0</v>
      </c>
      <c r="BI174" s="219">
        <f>IF(N174="nulová",J174,0)</f>
        <v>0</v>
      </c>
      <c r="BJ174" s="14" t="s">
        <v>85</v>
      </c>
      <c r="BK174" s="219">
        <f>ROUND(I174*H174,2)</f>
        <v>0</v>
      </c>
      <c r="BL174" s="14" t="s">
        <v>192</v>
      </c>
      <c r="BM174" s="218" t="s">
        <v>483</v>
      </c>
    </row>
    <row r="175" s="2" customFormat="1">
      <c r="A175" s="35"/>
      <c r="B175" s="36"/>
      <c r="C175" s="37"/>
      <c r="D175" s="220" t="s">
        <v>169</v>
      </c>
      <c r="E175" s="37"/>
      <c r="F175" s="221" t="s">
        <v>268</v>
      </c>
      <c r="G175" s="37"/>
      <c r="H175" s="37"/>
      <c r="I175" s="222"/>
      <c r="J175" s="37"/>
      <c r="K175" s="37"/>
      <c r="L175" s="41"/>
      <c r="M175" s="223"/>
      <c r="N175" s="224"/>
      <c r="O175" s="88"/>
      <c r="P175" s="88"/>
      <c r="Q175" s="88"/>
      <c r="R175" s="88"/>
      <c r="S175" s="88"/>
      <c r="T175" s="89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14" t="s">
        <v>169</v>
      </c>
      <c r="AU175" s="14" t="s">
        <v>85</v>
      </c>
    </row>
    <row r="176" s="2" customFormat="1" ht="16.5" customHeight="1">
      <c r="A176" s="35"/>
      <c r="B176" s="36"/>
      <c r="C176" s="236" t="s">
        <v>286</v>
      </c>
      <c r="D176" s="236" t="s">
        <v>201</v>
      </c>
      <c r="E176" s="237" t="s">
        <v>270</v>
      </c>
      <c r="F176" s="238" t="s">
        <v>271</v>
      </c>
      <c r="G176" s="239" t="s">
        <v>251</v>
      </c>
      <c r="H176" s="240">
        <v>1.734</v>
      </c>
      <c r="I176" s="241"/>
      <c r="J176" s="242">
        <f>ROUND(I176*H176,2)</f>
        <v>0</v>
      </c>
      <c r="K176" s="238" t="s">
        <v>166</v>
      </c>
      <c r="L176" s="243"/>
      <c r="M176" s="244" t="s">
        <v>1</v>
      </c>
      <c r="N176" s="245" t="s">
        <v>42</v>
      </c>
      <c r="O176" s="88"/>
      <c r="P176" s="216">
        <f>O176*H176</f>
        <v>0</v>
      </c>
      <c r="Q176" s="216">
        <v>0.00017000000000000001</v>
      </c>
      <c r="R176" s="216">
        <f>Q176*H176</f>
        <v>0.00029478000000000002</v>
      </c>
      <c r="S176" s="216">
        <v>0</v>
      </c>
      <c r="T176" s="217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18" t="s">
        <v>204</v>
      </c>
      <c r="AT176" s="218" t="s">
        <v>201</v>
      </c>
      <c r="AU176" s="218" t="s">
        <v>85</v>
      </c>
      <c r="AY176" s="14" t="s">
        <v>161</v>
      </c>
      <c r="BE176" s="219">
        <f>IF(N176="základní",J176,0)</f>
        <v>0</v>
      </c>
      <c r="BF176" s="219">
        <f>IF(N176="snížená",J176,0)</f>
        <v>0</v>
      </c>
      <c r="BG176" s="219">
        <f>IF(N176="zákl. přenesená",J176,0)</f>
        <v>0</v>
      </c>
      <c r="BH176" s="219">
        <f>IF(N176="sníž. přenesená",J176,0)</f>
        <v>0</v>
      </c>
      <c r="BI176" s="219">
        <f>IF(N176="nulová",J176,0)</f>
        <v>0</v>
      </c>
      <c r="BJ176" s="14" t="s">
        <v>85</v>
      </c>
      <c r="BK176" s="219">
        <f>ROUND(I176*H176,2)</f>
        <v>0</v>
      </c>
      <c r="BL176" s="14" t="s">
        <v>192</v>
      </c>
      <c r="BM176" s="218" t="s">
        <v>484</v>
      </c>
    </row>
    <row r="177" s="12" customFormat="1">
      <c r="A177" s="12"/>
      <c r="B177" s="225"/>
      <c r="C177" s="226"/>
      <c r="D177" s="227" t="s">
        <v>180</v>
      </c>
      <c r="E177" s="226"/>
      <c r="F177" s="228" t="s">
        <v>376</v>
      </c>
      <c r="G177" s="226"/>
      <c r="H177" s="229">
        <v>1.734</v>
      </c>
      <c r="I177" s="230"/>
      <c r="J177" s="226"/>
      <c r="K177" s="226"/>
      <c r="L177" s="231"/>
      <c r="M177" s="232"/>
      <c r="N177" s="233"/>
      <c r="O177" s="233"/>
      <c r="P177" s="233"/>
      <c r="Q177" s="233"/>
      <c r="R177" s="233"/>
      <c r="S177" s="233"/>
      <c r="T177" s="234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T177" s="235" t="s">
        <v>180</v>
      </c>
      <c r="AU177" s="235" t="s">
        <v>85</v>
      </c>
      <c r="AV177" s="12" t="s">
        <v>87</v>
      </c>
      <c r="AW177" s="12" t="s">
        <v>4</v>
      </c>
      <c r="AX177" s="12" t="s">
        <v>85</v>
      </c>
      <c r="AY177" s="235" t="s">
        <v>161</v>
      </c>
    </row>
    <row r="178" s="2" customFormat="1" ht="44.25" customHeight="1">
      <c r="A178" s="35"/>
      <c r="B178" s="36"/>
      <c r="C178" s="207" t="s">
        <v>291</v>
      </c>
      <c r="D178" s="207" t="s">
        <v>162</v>
      </c>
      <c r="E178" s="208" t="s">
        <v>274</v>
      </c>
      <c r="F178" s="209" t="s">
        <v>275</v>
      </c>
      <c r="G178" s="210" t="s">
        <v>214</v>
      </c>
      <c r="H178" s="246"/>
      <c r="I178" s="212"/>
      <c r="J178" s="213">
        <f>ROUND(I178*H178,2)</f>
        <v>0</v>
      </c>
      <c r="K178" s="209" t="s">
        <v>166</v>
      </c>
      <c r="L178" s="41"/>
      <c r="M178" s="214" t="s">
        <v>1</v>
      </c>
      <c r="N178" s="215" t="s">
        <v>42</v>
      </c>
      <c r="O178" s="88"/>
      <c r="P178" s="216">
        <f>O178*H178</f>
        <v>0</v>
      </c>
      <c r="Q178" s="216">
        <v>0</v>
      </c>
      <c r="R178" s="216">
        <f>Q178*H178</f>
        <v>0</v>
      </c>
      <c r="S178" s="216">
        <v>0</v>
      </c>
      <c r="T178" s="217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18" t="s">
        <v>192</v>
      </c>
      <c r="AT178" s="218" t="s">
        <v>162</v>
      </c>
      <c r="AU178" s="218" t="s">
        <v>85</v>
      </c>
      <c r="AY178" s="14" t="s">
        <v>161</v>
      </c>
      <c r="BE178" s="219">
        <f>IF(N178="základní",J178,0)</f>
        <v>0</v>
      </c>
      <c r="BF178" s="219">
        <f>IF(N178="snížená",J178,0)</f>
        <v>0</v>
      </c>
      <c r="BG178" s="219">
        <f>IF(N178="zákl. přenesená",J178,0)</f>
        <v>0</v>
      </c>
      <c r="BH178" s="219">
        <f>IF(N178="sníž. přenesená",J178,0)</f>
        <v>0</v>
      </c>
      <c r="BI178" s="219">
        <f>IF(N178="nulová",J178,0)</f>
        <v>0</v>
      </c>
      <c r="BJ178" s="14" t="s">
        <v>85</v>
      </c>
      <c r="BK178" s="219">
        <f>ROUND(I178*H178,2)</f>
        <v>0</v>
      </c>
      <c r="BL178" s="14" t="s">
        <v>192</v>
      </c>
      <c r="BM178" s="218" t="s">
        <v>485</v>
      </c>
    </row>
    <row r="179" s="2" customFormat="1">
      <c r="A179" s="35"/>
      <c r="B179" s="36"/>
      <c r="C179" s="37"/>
      <c r="D179" s="220" t="s">
        <v>169</v>
      </c>
      <c r="E179" s="37"/>
      <c r="F179" s="221" t="s">
        <v>277</v>
      </c>
      <c r="G179" s="37"/>
      <c r="H179" s="37"/>
      <c r="I179" s="222"/>
      <c r="J179" s="37"/>
      <c r="K179" s="37"/>
      <c r="L179" s="41"/>
      <c r="M179" s="223"/>
      <c r="N179" s="224"/>
      <c r="O179" s="88"/>
      <c r="P179" s="88"/>
      <c r="Q179" s="88"/>
      <c r="R179" s="88"/>
      <c r="S179" s="88"/>
      <c r="T179" s="89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14" t="s">
        <v>169</v>
      </c>
      <c r="AU179" s="14" t="s">
        <v>85</v>
      </c>
    </row>
    <row r="180" s="11" customFormat="1" ht="25.92" customHeight="1">
      <c r="A180" s="11"/>
      <c r="B180" s="193"/>
      <c r="C180" s="194"/>
      <c r="D180" s="195" t="s">
        <v>76</v>
      </c>
      <c r="E180" s="196" t="s">
        <v>296</v>
      </c>
      <c r="F180" s="196" t="s">
        <v>297</v>
      </c>
      <c r="G180" s="194"/>
      <c r="H180" s="194"/>
      <c r="I180" s="197"/>
      <c r="J180" s="198">
        <f>BK180</f>
        <v>0</v>
      </c>
      <c r="K180" s="194"/>
      <c r="L180" s="199"/>
      <c r="M180" s="200"/>
      <c r="N180" s="201"/>
      <c r="O180" s="201"/>
      <c r="P180" s="202">
        <f>SUM(P181:P188)</f>
        <v>0</v>
      </c>
      <c r="Q180" s="201"/>
      <c r="R180" s="202">
        <f>SUM(R181:R188)</f>
        <v>0.1238518</v>
      </c>
      <c r="S180" s="201"/>
      <c r="T180" s="203">
        <f>SUM(T181:T188)</f>
        <v>0.026297299999999999</v>
      </c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R180" s="204" t="s">
        <v>87</v>
      </c>
      <c r="AT180" s="205" t="s">
        <v>76</v>
      </c>
      <c r="AU180" s="205" t="s">
        <v>77</v>
      </c>
      <c r="AY180" s="204" t="s">
        <v>161</v>
      </c>
      <c r="BK180" s="206">
        <f>SUM(BK181:BK188)</f>
        <v>0</v>
      </c>
    </row>
    <row r="181" s="2" customFormat="1" ht="16.5" customHeight="1">
      <c r="A181" s="35"/>
      <c r="B181" s="36"/>
      <c r="C181" s="207" t="s">
        <v>298</v>
      </c>
      <c r="D181" s="207" t="s">
        <v>162</v>
      </c>
      <c r="E181" s="208" t="s">
        <v>299</v>
      </c>
      <c r="F181" s="209" t="s">
        <v>300</v>
      </c>
      <c r="G181" s="210" t="s">
        <v>222</v>
      </c>
      <c r="H181" s="211">
        <v>84.829999999999998</v>
      </c>
      <c r="I181" s="212"/>
      <c r="J181" s="213">
        <f>ROUND(I181*H181,2)</f>
        <v>0</v>
      </c>
      <c r="K181" s="209" t="s">
        <v>166</v>
      </c>
      <c r="L181" s="41"/>
      <c r="M181" s="214" t="s">
        <v>1</v>
      </c>
      <c r="N181" s="215" t="s">
        <v>42</v>
      </c>
      <c r="O181" s="88"/>
      <c r="P181" s="216">
        <f>O181*H181</f>
        <v>0</v>
      </c>
      <c r="Q181" s="216">
        <v>0.001</v>
      </c>
      <c r="R181" s="216">
        <f>Q181*H181</f>
        <v>0.084830000000000003</v>
      </c>
      <c r="S181" s="216">
        <v>0.00031</v>
      </c>
      <c r="T181" s="217">
        <f>S181*H181</f>
        <v>0.026297299999999999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18" t="s">
        <v>192</v>
      </c>
      <c r="AT181" s="218" t="s">
        <v>162</v>
      </c>
      <c r="AU181" s="218" t="s">
        <v>85</v>
      </c>
      <c r="AY181" s="14" t="s">
        <v>161</v>
      </c>
      <c r="BE181" s="219">
        <f>IF(N181="základní",J181,0)</f>
        <v>0</v>
      </c>
      <c r="BF181" s="219">
        <f>IF(N181="snížená",J181,0)</f>
        <v>0</v>
      </c>
      <c r="BG181" s="219">
        <f>IF(N181="zákl. přenesená",J181,0)</f>
        <v>0</v>
      </c>
      <c r="BH181" s="219">
        <f>IF(N181="sníž. přenesená",J181,0)</f>
        <v>0</v>
      </c>
      <c r="BI181" s="219">
        <f>IF(N181="nulová",J181,0)</f>
        <v>0</v>
      </c>
      <c r="BJ181" s="14" t="s">
        <v>85</v>
      </c>
      <c r="BK181" s="219">
        <f>ROUND(I181*H181,2)</f>
        <v>0</v>
      </c>
      <c r="BL181" s="14" t="s">
        <v>192</v>
      </c>
      <c r="BM181" s="218" t="s">
        <v>486</v>
      </c>
    </row>
    <row r="182" s="2" customFormat="1">
      <c r="A182" s="35"/>
      <c r="B182" s="36"/>
      <c r="C182" s="37"/>
      <c r="D182" s="220" t="s">
        <v>169</v>
      </c>
      <c r="E182" s="37"/>
      <c r="F182" s="221" t="s">
        <v>302</v>
      </c>
      <c r="G182" s="37"/>
      <c r="H182" s="37"/>
      <c r="I182" s="222"/>
      <c r="J182" s="37"/>
      <c r="K182" s="37"/>
      <c r="L182" s="41"/>
      <c r="M182" s="223"/>
      <c r="N182" s="224"/>
      <c r="O182" s="88"/>
      <c r="P182" s="88"/>
      <c r="Q182" s="88"/>
      <c r="R182" s="88"/>
      <c r="S182" s="88"/>
      <c r="T182" s="89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14" t="s">
        <v>169</v>
      </c>
      <c r="AU182" s="14" t="s">
        <v>85</v>
      </c>
    </row>
    <row r="183" s="2" customFormat="1" ht="24.15" customHeight="1">
      <c r="A183" s="35"/>
      <c r="B183" s="36"/>
      <c r="C183" s="207" t="s">
        <v>303</v>
      </c>
      <c r="D183" s="207" t="s">
        <v>162</v>
      </c>
      <c r="E183" s="208" t="s">
        <v>304</v>
      </c>
      <c r="F183" s="209" t="s">
        <v>305</v>
      </c>
      <c r="G183" s="210" t="s">
        <v>222</v>
      </c>
      <c r="H183" s="211">
        <v>84.829999999999998</v>
      </c>
      <c r="I183" s="212"/>
      <c r="J183" s="213">
        <f>ROUND(I183*H183,2)</f>
        <v>0</v>
      </c>
      <c r="K183" s="209" t="s">
        <v>166</v>
      </c>
      <c r="L183" s="41"/>
      <c r="M183" s="214" t="s">
        <v>1</v>
      </c>
      <c r="N183" s="215" t="s">
        <v>42</v>
      </c>
      <c r="O183" s="88"/>
      <c r="P183" s="216">
        <f>O183*H183</f>
        <v>0</v>
      </c>
      <c r="Q183" s="216">
        <v>0</v>
      </c>
      <c r="R183" s="216">
        <f>Q183*H183</f>
        <v>0</v>
      </c>
      <c r="S183" s="216">
        <v>0</v>
      </c>
      <c r="T183" s="217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18" t="s">
        <v>192</v>
      </c>
      <c r="AT183" s="218" t="s">
        <v>162</v>
      </c>
      <c r="AU183" s="218" t="s">
        <v>85</v>
      </c>
      <c r="AY183" s="14" t="s">
        <v>161</v>
      </c>
      <c r="BE183" s="219">
        <f>IF(N183="základní",J183,0)</f>
        <v>0</v>
      </c>
      <c r="BF183" s="219">
        <f>IF(N183="snížená",J183,0)</f>
        <v>0</v>
      </c>
      <c r="BG183" s="219">
        <f>IF(N183="zákl. přenesená",J183,0)</f>
        <v>0</v>
      </c>
      <c r="BH183" s="219">
        <f>IF(N183="sníž. přenesená",J183,0)</f>
        <v>0</v>
      </c>
      <c r="BI183" s="219">
        <f>IF(N183="nulová",J183,0)</f>
        <v>0</v>
      </c>
      <c r="BJ183" s="14" t="s">
        <v>85</v>
      </c>
      <c r="BK183" s="219">
        <f>ROUND(I183*H183,2)</f>
        <v>0</v>
      </c>
      <c r="BL183" s="14" t="s">
        <v>192</v>
      </c>
      <c r="BM183" s="218" t="s">
        <v>487</v>
      </c>
    </row>
    <row r="184" s="2" customFormat="1">
      <c r="A184" s="35"/>
      <c r="B184" s="36"/>
      <c r="C184" s="37"/>
      <c r="D184" s="220" t="s">
        <v>169</v>
      </c>
      <c r="E184" s="37"/>
      <c r="F184" s="221" t="s">
        <v>307</v>
      </c>
      <c r="G184" s="37"/>
      <c r="H184" s="37"/>
      <c r="I184" s="222"/>
      <c r="J184" s="37"/>
      <c r="K184" s="37"/>
      <c r="L184" s="41"/>
      <c r="M184" s="223"/>
      <c r="N184" s="224"/>
      <c r="O184" s="88"/>
      <c r="P184" s="88"/>
      <c r="Q184" s="88"/>
      <c r="R184" s="88"/>
      <c r="S184" s="88"/>
      <c r="T184" s="89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14" t="s">
        <v>169</v>
      </c>
      <c r="AU184" s="14" t="s">
        <v>85</v>
      </c>
    </row>
    <row r="185" s="2" customFormat="1" ht="33" customHeight="1">
      <c r="A185" s="35"/>
      <c r="B185" s="36"/>
      <c r="C185" s="207" t="s">
        <v>308</v>
      </c>
      <c r="D185" s="207" t="s">
        <v>162</v>
      </c>
      <c r="E185" s="208" t="s">
        <v>309</v>
      </c>
      <c r="F185" s="209" t="s">
        <v>310</v>
      </c>
      <c r="G185" s="210" t="s">
        <v>222</v>
      </c>
      <c r="H185" s="211">
        <v>84.829999999999998</v>
      </c>
      <c r="I185" s="212"/>
      <c r="J185" s="213">
        <f>ROUND(I185*H185,2)</f>
        <v>0</v>
      </c>
      <c r="K185" s="209" t="s">
        <v>166</v>
      </c>
      <c r="L185" s="41"/>
      <c r="M185" s="214" t="s">
        <v>1</v>
      </c>
      <c r="N185" s="215" t="s">
        <v>42</v>
      </c>
      <c r="O185" s="88"/>
      <c r="P185" s="216">
        <f>O185*H185</f>
        <v>0</v>
      </c>
      <c r="Q185" s="216">
        <v>0.00020000000000000001</v>
      </c>
      <c r="R185" s="216">
        <f>Q185*H185</f>
        <v>0.016966000000000002</v>
      </c>
      <c r="S185" s="216">
        <v>0</v>
      </c>
      <c r="T185" s="217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18" t="s">
        <v>192</v>
      </c>
      <c r="AT185" s="218" t="s">
        <v>162</v>
      </c>
      <c r="AU185" s="218" t="s">
        <v>85</v>
      </c>
      <c r="AY185" s="14" t="s">
        <v>161</v>
      </c>
      <c r="BE185" s="219">
        <f>IF(N185="základní",J185,0)</f>
        <v>0</v>
      </c>
      <c r="BF185" s="219">
        <f>IF(N185="snížená",J185,0)</f>
        <v>0</v>
      </c>
      <c r="BG185" s="219">
        <f>IF(N185="zákl. přenesená",J185,0)</f>
        <v>0</v>
      </c>
      <c r="BH185" s="219">
        <f>IF(N185="sníž. přenesená",J185,0)</f>
        <v>0</v>
      </c>
      <c r="BI185" s="219">
        <f>IF(N185="nulová",J185,0)</f>
        <v>0</v>
      </c>
      <c r="BJ185" s="14" t="s">
        <v>85</v>
      </c>
      <c r="BK185" s="219">
        <f>ROUND(I185*H185,2)</f>
        <v>0</v>
      </c>
      <c r="BL185" s="14" t="s">
        <v>192</v>
      </c>
      <c r="BM185" s="218" t="s">
        <v>488</v>
      </c>
    </row>
    <row r="186" s="2" customFormat="1">
      <c r="A186" s="35"/>
      <c r="B186" s="36"/>
      <c r="C186" s="37"/>
      <c r="D186" s="220" t="s">
        <v>169</v>
      </c>
      <c r="E186" s="37"/>
      <c r="F186" s="221" t="s">
        <v>312</v>
      </c>
      <c r="G186" s="37"/>
      <c r="H186" s="37"/>
      <c r="I186" s="222"/>
      <c r="J186" s="37"/>
      <c r="K186" s="37"/>
      <c r="L186" s="41"/>
      <c r="M186" s="223"/>
      <c r="N186" s="224"/>
      <c r="O186" s="88"/>
      <c r="P186" s="88"/>
      <c r="Q186" s="88"/>
      <c r="R186" s="88"/>
      <c r="S186" s="88"/>
      <c r="T186" s="89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T186" s="14" t="s">
        <v>169</v>
      </c>
      <c r="AU186" s="14" t="s">
        <v>85</v>
      </c>
    </row>
    <row r="187" s="2" customFormat="1" ht="37.8" customHeight="1">
      <c r="A187" s="35"/>
      <c r="B187" s="36"/>
      <c r="C187" s="207" t="s">
        <v>313</v>
      </c>
      <c r="D187" s="207" t="s">
        <v>162</v>
      </c>
      <c r="E187" s="208" t="s">
        <v>314</v>
      </c>
      <c r="F187" s="209" t="s">
        <v>315</v>
      </c>
      <c r="G187" s="210" t="s">
        <v>222</v>
      </c>
      <c r="H187" s="211">
        <v>84.829999999999998</v>
      </c>
      <c r="I187" s="212"/>
      <c r="J187" s="213">
        <f>ROUND(I187*H187,2)</f>
        <v>0</v>
      </c>
      <c r="K187" s="209" t="s">
        <v>166</v>
      </c>
      <c r="L187" s="41"/>
      <c r="M187" s="214" t="s">
        <v>1</v>
      </c>
      <c r="N187" s="215" t="s">
        <v>42</v>
      </c>
      <c r="O187" s="88"/>
      <c r="P187" s="216">
        <f>O187*H187</f>
        <v>0</v>
      </c>
      <c r="Q187" s="216">
        <v>0.00025999999999999998</v>
      </c>
      <c r="R187" s="216">
        <f>Q187*H187</f>
        <v>0.022055799999999997</v>
      </c>
      <c r="S187" s="216">
        <v>0</v>
      </c>
      <c r="T187" s="217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18" t="s">
        <v>192</v>
      </c>
      <c r="AT187" s="218" t="s">
        <v>162</v>
      </c>
      <c r="AU187" s="218" t="s">
        <v>85</v>
      </c>
      <c r="AY187" s="14" t="s">
        <v>161</v>
      </c>
      <c r="BE187" s="219">
        <f>IF(N187="základní",J187,0)</f>
        <v>0</v>
      </c>
      <c r="BF187" s="219">
        <f>IF(N187="snížená",J187,0)</f>
        <v>0</v>
      </c>
      <c r="BG187" s="219">
        <f>IF(N187="zákl. přenesená",J187,0)</f>
        <v>0</v>
      </c>
      <c r="BH187" s="219">
        <f>IF(N187="sníž. přenesená",J187,0)</f>
        <v>0</v>
      </c>
      <c r="BI187" s="219">
        <f>IF(N187="nulová",J187,0)</f>
        <v>0</v>
      </c>
      <c r="BJ187" s="14" t="s">
        <v>85</v>
      </c>
      <c r="BK187" s="219">
        <f>ROUND(I187*H187,2)</f>
        <v>0</v>
      </c>
      <c r="BL187" s="14" t="s">
        <v>192</v>
      </c>
      <c r="BM187" s="218" t="s">
        <v>489</v>
      </c>
    </row>
    <row r="188" s="2" customFormat="1">
      <c r="A188" s="35"/>
      <c r="B188" s="36"/>
      <c r="C188" s="37"/>
      <c r="D188" s="220" t="s">
        <v>169</v>
      </c>
      <c r="E188" s="37"/>
      <c r="F188" s="221" t="s">
        <v>317</v>
      </c>
      <c r="G188" s="37"/>
      <c r="H188" s="37"/>
      <c r="I188" s="222"/>
      <c r="J188" s="37"/>
      <c r="K188" s="37"/>
      <c r="L188" s="41"/>
      <c r="M188" s="223"/>
      <c r="N188" s="224"/>
      <c r="O188" s="88"/>
      <c r="P188" s="88"/>
      <c r="Q188" s="88"/>
      <c r="R188" s="88"/>
      <c r="S188" s="88"/>
      <c r="T188" s="89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14" t="s">
        <v>169</v>
      </c>
      <c r="AU188" s="14" t="s">
        <v>85</v>
      </c>
    </row>
    <row r="189" s="11" customFormat="1" ht="25.92" customHeight="1">
      <c r="A189" s="11"/>
      <c r="B189" s="193"/>
      <c r="C189" s="194"/>
      <c r="D189" s="195" t="s">
        <v>76</v>
      </c>
      <c r="E189" s="196" t="s">
        <v>382</v>
      </c>
      <c r="F189" s="196" t="s">
        <v>383</v>
      </c>
      <c r="G189" s="194"/>
      <c r="H189" s="194"/>
      <c r="I189" s="197"/>
      <c r="J189" s="198">
        <f>BK189</f>
        <v>0</v>
      </c>
      <c r="K189" s="194"/>
      <c r="L189" s="199"/>
      <c r="M189" s="200"/>
      <c r="N189" s="201"/>
      <c r="O189" s="201"/>
      <c r="P189" s="202">
        <f>P190</f>
        <v>0</v>
      </c>
      <c r="Q189" s="201"/>
      <c r="R189" s="202">
        <f>R190</f>
        <v>0</v>
      </c>
      <c r="S189" s="201"/>
      <c r="T189" s="203">
        <f>T190</f>
        <v>0</v>
      </c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R189" s="204" t="s">
        <v>87</v>
      </c>
      <c r="AT189" s="205" t="s">
        <v>76</v>
      </c>
      <c r="AU189" s="205" t="s">
        <v>77</v>
      </c>
      <c r="AY189" s="204" t="s">
        <v>161</v>
      </c>
      <c r="BK189" s="206">
        <f>BK190</f>
        <v>0</v>
      </c>
    </row>
    <row r="190" s="2" customFormat="1" ht="24.15" customHeight="1">
      <c r="A190" s="35"/>
      <c r="B190" s="36"/>
      <c r="C190" s="207" t="s">
        <v>384</v>
      </c>
      <c r="D190" s="207" t="s">
        <v>162</v>
      </c>
      <c r="E190" s="208" t="s">
        <v>385</v>
      </c>
      <c r="F190" s="209" t="s">
        <v>386</v>
      </c>
      <c r="G190" s="210" t="s">
        <v>387</v>
      </c>
      <c r="H190" s="211">
        <v>1</v>
      </c>
      <c r="I190" s="212"/>
      <c r="J190" s="213">
        <f>ROUND(I190*H190,2)</f>
        <v>0</v>
      </c>
      <c r="K190" s="209" t="s">
        <v>1</v>
      </c>
      <c r="L190" s="41"/>
      <c r="M190" s="214" t="s">
        <v>1</v>
      </c>
      <c r="N190" s="215" t="s">
        <v>42</v>
      </c>
      <c r="O190" s="88"/>
      <c r="P190" s="216">
        <f>O190*H190</f>
        <v>0</v>
      </c>
      <c r="Q190" s="216">
        <v>0</v>
      </c>
      <c r="R190" s="216">
        <f>Q190*H190</f>
        <v>0</v>
      </c>
      <c r="S190" s="216">
        <v>0</v>
      </c>
      <c r="T190" s="217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18" t="s">
        <v>192</v>
      </c>
      <c r="AT190" s="218" t="s">
        <v>162</v>
      </c>
      <c r="AU190" s="218" t="s">
        <v>85</v>
      </c>
      <c r="AY190" s="14" t="s">
        <v>161</v>
      </c>
      <c r="BE190" s="219">
        <f>IF(N190="základní",J190,0)</f>
        <v>0</v>
      </c>
      <c r="BF190" s="219">
        <f>IF(N190="snížená",J190,0)</f>
        <v>0</v>
      </c>
      <c r="BG190" s="219">
        <f>IF(N190="zákl. přenesená",J190,0)</f>
        <v>0</v>
      </c>
      <c r="BH190" s="219">
        <f>IF(N190="sníž. přenesená",J190,0)</f>
        <v>0</v>
      </c>
      <c r="BI190" s="219">
        <f>IF(N190="nulová",J190,0)</f>
        <v>0</v>
      </c>
      <c r="BJ190" s="14" t="s">
        <v>85</v>
      </c>
      <c r="BK190" s="219">
        <f>ROUND(I190*H190,2)</f>
        <v>0</v>
      </c>
      <c r="BL190" s="14" t="s">
        <v>192</v>
      </c>
      <c r="BM190" s="218" t="s">
        <v>490</v>
      </c>
    </row>
    <row r="191" s="11" customFormat="1" ht="25.92" customHeight="1">
      <c r="A191" s="11"/>
      <c r="B191" s="193"/>
      <c r="C191" s="194"/>
      <c r="D191" s="195" t="s">
        <v>76</v>
      </c>
      <c r="E191" s="196" t="s">
        <v>389</v>
      </c>
      <c r="F191" s="196" t="s">
        <v>390</v>
      </c>
      <c r="G191" s="194"/>
      <c r="H191" s="194"/>
      <c r="I191" s="197"/>
      <c r="J191" s="198">
        <f>BK191</f>
        <v>0</v>
      </c>
      <c r="K191" s="194"/>
      <c r="L191" s="199"/>
      <c r="M191" s="200"/>
      <c r="N191" s="201"/>
      <c r="O191" s="201"/>
      <c r="P191" s="202">
        <f>SUM(P192:P193)</f>
        <v>0</v>
      </c>
      <c r="Q191" s="201"/>
      <c r="R191" s="202">
        <f>SUM(R192:R193)</f>
        <v>0</v>
      </c>
      <c r="S191" s="201"/>
      <c r="T191" s="203">
        <f>SUM(T192:T193)</f>
        <v>0</v>
      </c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R191" s="204" t="s">
        <v>167</v>
      </c>
      <c r="AT191" s="205" t="s">
        <v>76</v>
      </c>
      <c r="AU191" s="205" t="s">
        <v>77</v>
      </c>
      <c r="AY191" s="204" t="s">
        <v>161</v>
      </c>
      <c r="BK191" s="206">
        <f>SUM(BK192:BK193)</f>
        <v>0</v>
      </c>
    </row>
    <row r="192" s="2" customFormat="1" ht="24.15" customHeight="1">
      <c r="A192" s="35"/>
      <c r="B192" s="36"/>
      <c r="C192" s="207" t="s">
        <v>391</v>
      </c>
      <c r="D192" s="207" t="s">
        <v>162</v>
      </c>
      <c r="E192" s="208" t="s">
        <v>392</v>
      </c>
      <c r="F192" s="209" t="s">
        <v>393</v>
      </c>
      <c r="G192" s="210" t="s">
        <v>387</v>
      </c>
      <c r="H192" s="211">
        <v>1</v>
      </c>
      <c r="I192" s="212"/>
      <c r="J192" s="213">
        <f>ROUND(I192*H192,2)</f>
        <v>0</v>
      </c>
      <c r="K192" s="209" t="s">
        <v>1</v>
      </c>
      <c r="L192" s="41"/>
      <c r="M192" s="214" t="s">
        <v>1</v>
      </c>
      <c r="N192" s="215" t="s">
        <v>42</v>
      </c>
      <c r="O192" s="88"/>
      <c r="P192" s="216">
        <f>O192*H192</f>
        <v>0</v>
      </c>
      <c r="Q192" s="216">
        <v>0</v>
      </c>
      <c r="R192" s="216">
        <f>Q192*H192</f>
        <v>0</v>
      </c>
      <c r="S192" s="216">
        <v>0</v>
      </c>
      <c r="T192" s="217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18" t="s">
        <v>167</v>
      </c>
      <c r="AT192" s="218" t="s">
        <v>162</v>
      </c>
      <c r="AU192" s="218" t="s">
        <v>85</v>
      </c>
      <c r="AY192" s="14" t="s">
        <v>161</v>
      </c>
      <c r="BE192" s="219">
        <f>IF(N192="základní",J192,0)</f>
        <v>0</v>
      </c>
      <c r="BF192" s="219">
        <f>IF(N192="snížená",J192,0)</f>
        <v>0</v>
      </c>
      <c r="BG192" s="219">
        <f>IF(N192="zákl. přenesená",J192,0)</f>
        <v>0</v>
      </c>
      <c r="BH192" s="219">
        <f>IF(N192="sníž. přenesená",J192,0)</f>
        <v>0</v>
      </c>
      <c r="BI192" s="219">
        <f>IF(N192="nulová",J192,0)</f>
        <v>0</v>
      </c>
      <c r="BJ192" s="14" t="s">
        <v>85</v>
      </c>
      <c r="BK192" s="219">
        <f>ROUND(I192*H192,2)</f>
        <v>0</v>
      </c>
      <c r="BL192" s="14" t="s">
        <v>167</v>
      </c>
      <c r="BM192" s="218" t="s">
        <v>491</v>
      </c>
    </row>
    <row r="193" s="2" customFormat="1" ht="16.5" customHeight="1">
      <c r="A193" s="35"/>
      <c r="B193" s="36"/>
      <c r="C193" s="207" t="s">
        <v>395</v>
      </c>
      <c r="D193" s="207" t="s">
        <v>162</v>
      </c>
      <c r="E193" s="208" t="s">
        <v>396</v>
      </c>
      <c r="F193" s="209" t="s">
        <v>397</v>
      </c>
      <c r="G193" s="210" t="s">
        <v>387</v>
      </c>
      <c r="H193" s="211">
        <v>1</v>
      </c>
      <c r="I193" s="212"/>
      <c r="J193" s="213">
        <f>ROUND(I193*H193,2)</f>
        <v>0</v>
      </c>
      <c r="K193" s="209" t="s">
        <v>1</v>
      </c>
      <c r="L193" s="41"/>
      <c r="M193" s="253" t="s">
        <v>1</v>
      </c>
      <c r="N193" s="254" t="s">
        <v>42</v>
      </c>
      <c r="O193" s="250"/>
      <c r="P193" s="255">
        <f>O193*H193</f>
        <v>0</v>
      </c>
      <c r="Q193" s="255">
        <v>0</v>
      </c>
      <c r="R193" s="255">
        <f>Q193*H193</f>
        <v>0</v>
      </c>
      <c r="S193" s="255">
        <v>0</v>
      </c>
      <c r="T193" s="256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18" t="s">
        <v>167</v>
      </c>
      <c r="AT193" s="218" t="s">
        <v>162</v>
      </c>
      <c r="AU193" s="218" t="s">
        <v>85</v>
      </c>
      <c r="AY193" s="14" t="s">
        <v>161</v>
      </c>
      <c r="BE193" s="219">
        <f>IF(N193="základní",J193,0)</f>
        <v>0</v>
      </c>
      <c r="BF193" s="219">
        <f>IF(N193="snížená",J193,0)</f>
        <v>0</v>
      </c>
      <c r="BG193" s="219">
        <f>IF(N193="zákl. přenesená",J193,0)</f>
        <v>0</v>
      </c>
      <c r="BH193" s="219">
        <f>IF(N193="sníž. přenesená",J193,0)</f>
        <v>0</v>
      </c>
      <c r="BI193" s="219">
        <f>IF(N193="nulová",J193,0)</f>
        <v>0</v>
      </c>
      <c r="BJ193" s="14" t="s">
        <v>85</v>
      </c>
      <c r="BK193" s="219">
        <f>ROUND(I193*H193,2)</f>
        <v>0</v>
      </c>
      <c r="BL193" s="14" t="s">
        <v>167</v>
      </c>
      <c r="BM193" s="218" t="s">
        <v>492</v>
      </c>
    </row>
    <row r="194" s="2" customFormat="1" ht="6.96" customHeight="1">
      <c r="A194" s="35"/>
      <c r="B194" s="63"/>
      <c r="C194" s="64"/>
      <c r="D194" s="64"/>
      <c r="E194" s="64"/>
      <c r="F194" s="64"/>
      <c r="G194" s="64"/>
      <c r="H194" s="64"/>
      <c r="I194" s="64"/>
      <c r="J194" s="64"/>
      <c r="K194" s="64"/>
      <c r="L194" s="41"/>
      <c r="M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</sheetData>
  <sheetProtection sheet="1" autoFilter="0" formatColumns="0" formatRows="0" objects="1" scenarios="1" spinCount="100000" saltValue="h8jaPOyJEyINp0S19iNSWfigyNvMmFUHfMiTZ0hF7xElpDbePMQw5AYfU8TI0kJcP9S5shILJh9BgAn1XJugkA==" hashValue="4fc3AnEpL6EFQXSE/A5MiUyWxhKDBE88EJemP6TFp8FFPCdj4mtIOnECls2tR8HIdE+IV/NUOxvXPgzzQk6TtQ==" algorithmName="SHA-512" password="CC35"/>
  <autoFilter ref="C124:K193"/>
  <mergeCells count="9">
    <mergeCell ref="E7:H7"/>
    <mergeCell ref="E9:H9"/>
    <mergeCell ref="E18:H18"/>
    <mergeCell ref="E27:H27"/>
    <mergeCell ref="E85:H85"/>
    <mergeCell ref="E87:H87"/>
    <mergeCell ref="E115:H115"/>
    <mergeCell ref="E117:H117"/>
    <mergeCell ref="L2:V2"/>
  </mergeCells>
  <hyperlinks>
    <hyperlink ref="F130" r:id="rId1" display="https://podminky.urs.cz/item/CS_URS_2024_01/997013211"/>
    <hyperlink ref="F132" r:id="rId2" display="https://podminky.urs.cz/item/CS_URS_2024_01/997013501"/>
    <hyperlink ref="F134" r:id="rId3" display="https://podminky.urs.cz/item/CS_URS_2024_01/997013509"/>
    <hyperlink ref="F137" r:id="rId4" display="https://podminky.urs.cz/item/CS_URS_2024_01/997013813"/>
    <hyperlink ref="F140" r:id="rId5" display="https://podminky.urs.cz/item/CS_URS_2024_01/713111111"/>
    <hyperlink ref="F144" r:id="rId6" display="https://podminky.urs.cz/item/CS_URS_2024_01/998713211"/>
    <hyperlink ref="F147" r:id="rId7" display="https://podminky.urs.cz/item/CS_URS_2024_01/763431001"/>
    <hyperlink ref="F151" r:id="rId8" display="https://podminky.urs.cz/item/CS_URS_2024_01/998763200"/>
    <hyperlink ref="F154" r:id="rId9" display="https://podminky.urs.cz/item/CS_URS_2024_01/766491851"/>
    <hyperlink ref="F157" r:id="rId10" display="https://podminky.urs.cz/item/CS_URS_2024_01/776111115"/>
    <hyperlink ref="F159" r:id="rId11" display="https://podminky.urs.cz/item/CS_URS_2024_01/776121112"/>
    <hyperlink ref="F161" r:id="rId12" display="https://podminky.urs.cz/item/CS_URS_2024_01/776141112"/>
    <hyperlink ref="F163" r:id="rId13" display="https://podminky.urs.cz/item/CS_URS_2024_01/776201812"/>
    <hyperlink ref="F165" r:id="rId14" display="https://podminky.urs.cz/item/CS_URS_2024_01/776221111"/>
    <hyperlink ref="F169" r:id="rId15" display="https://podminky.urs.cz/item/CS_URS_2024_01/776410811"/>
    <hyperlink ref="F171" r:id="rId16" display="https://podminky.urs.cz/item/CS_URS_2024_01/776421111"/>
    <hyperlink ref="F175" r:id="rId17" display="https://podminky.urs.cz/item/CS_URS_2024_01/776421312"/>
    <hyperlink ref="F179" r:id="rId18" display="https://podminky.urs.cz/item/CS_URS_2024_01/998776201"/>
    <hyperlink ref="F182" r:id="rId19" display="https://podminky.urs.cz/item/CS_URS_2024_01/784121001"/>
    <hyperlink ref="F184" r:id="rId20" display="https://podminky.urs.cz/item/CS_URS_2024_01/784121011"/>
    <hyperlink ref="F186" r:id="rId21" display="https://podminky.urs.cz/item/CS_URS_2024_01/784181101"/>
    <hyperlink ref="F188" r:id="rId22" display="https://podminky.urs.cz/item/CS_URS_2024_01/784211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3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102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87</v>
      </c>
    </row>
    <row r="4" s="1" customFormat="1" ht="24.96" customHeight="1">
      <c r="B4" s="17"/>
      <c r="D4" s="135" t="s">
        <v>133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26.25" customHeight="1">
      <c r="B7" s="17"/>
      <c r="E7" s="138" t="str">
        <f>'Rekapitulace stavby'!K6</f>
        <v>NÁŠLAPNÉ VRSTVY, AKUST. PODHLEDY, VÝMALBA A VÝMĚNA ZASKLENÍ MŠ A ZŠ.17.LISTOPADU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134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493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15. 5. 2024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">
        <v>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">
        <v>26</v>
      </c>
      <c r="F15" s="35"/>
      <c r="G15" s="35"/>
      <c r="H15" s="35"/>
      <c r="I15" s="137" t="s">
        <v>27</v>
      </c>
      <c r="J15" s="140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">
        <v>1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">
        <v>31</v>
      </c>
      <c r="F21" s="35"/>
      <c r="G21" s="35"/>
      <c r="H21" s="35"/>
      <c r="I21" s="137" t="s">
        <v>27</v>
      </c>
      <c r="J21" s="140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33</v>
      </c>
      <c r="E23" s="35"/>
      <c r="F23" s="35"/>
      <c r="G23" s="35"/>
      <c r="H23" s="35"/>
      <c r="I23" s="137" t="s">
        <v>25</v>
      </c>
      <c r="J23" s="140" t="s">
        <v>34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35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36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37</v>
      </c>
      <c r="E30" s="35"/>
      <c r="F30" s="35"/>
      <c r="G30" s="35"/>
      <c r="H30" s="35"/>
      <c r="I30" s="35"/>
      <c r="J30" s="148">
        <f>ROUND(J120,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39</v>
      </c>
      <c r="G32" s="35"/>
      <c r="H32" s="35"/>
      <c r="I32" s="149" t="s">
        <v>38</v>
      </c>
      <c r="J32" s="149" t="s">
        <v>40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41</v>
      </c>
      <c r="E33" s="137" t="s">
        <v>42</v>
      </c>
      <c r="F33" s="151">
        <f>ROUND((SUM(BE120:BE167)),  2)</f>
        <v>0</v>
      </c>
      <c r="G33" s="35"/>
      <c r="H33" s="35"/>
      <c r="I33" s="152">
        <v>0.20999999999999999</v>
      </c>
      <c r="J33" s="151">
        <f>ROUND(((SUM(BE120:BE167))*I33),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43</v>
      </c>
      <c r="F34" s="151">
        <f>ROUND((SUM(BF120:BF167)),  2)</f>
        <v>0</v>
      </c>
      <c r="G34" s="35"/>
      <c r="H34" s="35"/>
      <c r="I34" s="152">
        <v>0.12</v>
      </c>
      <c r="J34" s="151">
        <f>ROUND(((SUM(BF120:BF167))*I34),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44</v>
      </c>
      <c r="F35" s="151">
        <f>ROUND((SUM(BG120:BG167)),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45</v>
      </c>
      <c r="F36" s="151">
        <f>ROUND((SUM(BH120:BH167)),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46</v>
      </c>
      <c r="F37" s="151">
        <f>ROUND((SUM(BI120:BI167)),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47</v>
      </c>
      <c r="E39" s="155"/>
      <c r="F39" s="155"/>
      <c r="G39" s="156" t="s">
        <v>48</v>
      </c>
      <c r="H39" s="157" t="s">
        <v>49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50</v>
      </c>
      <c r="E50" s="161"/>
      <c r="F50" s="161"/>
      <c r="G50" s="160" t="s">
        <v>51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52</v>
      </c>
      <c r="E61" s="163"/>
      <c r="F61" s="164" t="s">
        <v>53</v>
      </c>
      <c r="G61" s="162" t="s">
        <v>52</v>
      </c>
      <c r="H61" s="163"/>
      <c r="I61" s="163"/>
      <c r="J61" s="165" t="s">
        <v>53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54</v>
      </c>
      <c r="E65" s="166"/>
      <c r="F65" s="166"/>
      <c r="G65" s="160" t="s">
        <v>55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52</v>
      </c>
      <c r="E76" s="163"/>
      <c r="F76" s="164" t="s">
        <v>53</v>
      </c>
      <c r="G76" s="162" t="s">
        <v>52</v>
      </c>
      <c r="H76" s="163"/>
      <c r="I76" s="163"/>
      <c r="J76" s="165" t="s">
        <v>53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136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71" t="str">
        <f>E7</f>
        <v>NÁŠLAPNÉ VRSTVY, AKUST. PODHLEDY, VÝMALBA A VÝMĚNA ZASKLENÍ MŠ A ZŠ.17.LISTOPADU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134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207 - Místnost č.207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 xml:space="preserve"> </v>
      </c>
      <c r="G89" s="37"/>
      <c r="H89" s="37"/>
      <c r="I89" s="29" t="s">
        <v>22</v>
      </c>
      <c r="J89" s="76" t="str">
        <f>IF(J12="","",J12)</f>
        <v>15. 5. 2024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>Město Kopřivnice</v>
      </c>
      <c r="G91" s="37"/>
      <c r="H91" s="37"/>
      <c r="I91" s="29" t="s">
        <v>30</v>
      </c>
      <c r="J91" s="33" t="str">
        <f>E21</f>
        <v>Ing. Jan Stuchlík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33</v>
      </c>
      <c r="J92" s="33" t="str">
        <f>E24</f>
        <v>Ladislav Pekárek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137</v>
      </c>
      <c r="D94" s="173"/>
      <c r="E94" s="173"/>
      <c r="F94" s="173"/>
      <c r="G94" s="173"/>
      <c r="H94" s="173"/>
      <c r="I94" s="173"/>
      <c r="J94" s="174" t="s">
        <v>138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139</v>
      </c>
      <c r="D96" s="37"/>
      <c r="E96" s="37"/>
      <c r="F96" s="37"/>
      <c r="G96" s="37"/>
      <c r="H96" s="37"/>
      <c r="I96" s="37"/>
      <c r="J96" s="107">
        <f>J120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140</v>
      </c>
    </row>
    <row r="97" s="9" customFormat="1" ht="24.96" customHeight="1">
      <c r="A97" s="9"/>
      <c r="B97" s="176"/>
      <c r="C97" s="177"/>
      <c r="D97" s="178" t="s">
        <v>141</v>
      </c>
      <c r="E97" s="179"/>
      <c r="F97" s="179"/>
      <c r="G97" s="179"/>
      <c r="H97" s="179"/>
      <c r="I97" s="179"/>
      <c r="J97" s="180">
        <f>J121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6"/>
      <c r="C98" s="177"/>
      <c r="D98" s="178" t="s">
        <v>142</v>
      </c>
      <c r="E98" s="179"/>
      <c r="F98" s="179"/>
      <c r="G98" s="179"/>
      <c r="H98" s="179"/>
      <c r="I98" s="179"/>
      <c r="J98" s="180">
        <f>J131</f>
        <v>0</v>
      </c>
      <c r="K98" s="177"/>
      <c r="L98" s="181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6"/>
      <c r="C99" s="177"/>
      <c r="D99" s="178" t="s">
        <v>143</v>
      </c>
      <c r="E99" s="179"/>
      <c r="F99" s="179"/>
      <c r="G99" s="179"/>
      <c r="H99" s="179"/>
      <c r="I99" s="179"/>
      <c r="J99" s="180">
        <f>J134</f>
        <v>0</v>
      </c>
      <c r="K99" s="177"/>
      <c r="L99" s="18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6"/>
      <c r="C100" s="177"/>
      <c r="D100" s="178" t="s">
        <v>145</v>
      </c>
      <c r="E100" s="179"/>
      <c r="F100" s="179"/>
      <c r="G100" s="179"/>
      <c r="H100" s="179"/>
      <c r="I100" s="179"/>
      <c r="J100" s="180">
        <f>J159</f>
        <v>0</v>
      </c>
      <c r="K100" s="177"/>
      <c r="L100" s="18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2" customFormat="1" ht="21.84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="2" customFormat="1" ht="6.96" customHeight="1">
      <c r="A102" s="35"/>
      <c r="B102" s="63"/>
      <c r="C102" s="64"/>
      <c r="D102" s="64"/>
      <c r="E102" s="64"/>
      <c r="F102" s="64"/>
      <c r="G102" s="64"/>
      <c r="H102" s="64"/>
      <c r="I102" s="64"/>
      <c r="J102" s="64"/>
      <c r="K102" s="64"/>
      <c r="L102" s="60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6" s="2" customFormat="1" ht="6.96" customHeight="1">
      <c r="A106" s="35"/>
      <c r="B106" s="65"/>
      <c r="C106" s="66"/>
      <c r="D106" s="66"/>
      <c r="E106" s="66"/>
      <c r="F106" s="66"/>
      <c r="G106" s="66"/>
      <c r="H106" s="66"/>
      <c r="I106" s="66"/>
      <c r="J106" s="66"/>
      <c r="K106" s="66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24.96" customHeight="1">
      <c r="A107" s="35"/>
      <c r="B107" s="36"/>
      <c r="C107" s="20" t="s">
        <v>146</v>
      </c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6.96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16</v>
      </c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26.25" customHeight="1">
      <c r="A110" s="35"/>
      <c r="B110" s="36"/>
      <c r="C110" s="37"/>
      <c r="D110" s="37"/>
      <c r="E110" s="171" t="str">
        <f>E7</f>
        <v>NÁŠLAPNÉ VRSTVY, AKUST. PODHLEDY, VÝMALBA A VÝMĚNA ZASKLENÍ MŠ A ZŠ.17.LISTOPADU</v>
      </c>
      <c r="F110" s="29"/>
      <c r="G110" s="29"/>
      <c r="H110" s="29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134</v>
      </c>
      <c r="D111" s="37"/>
      <c r="E111" s="37"/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73" t="str">
        <f>E9</f>
        <v>207 - Místnost č.207</v>
      </c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2" customHeight="1">
      <c r="A114" s="35"/>
      <c r="B114" s="36"/>
      <c r="C114" s="29" t="s">
        <v>20</v>
      </c>
      <c r="D114" s="37"/>
      <c r="E114" s="37"/>
      <c r="F114" s="24" t="str">
        <f>F12</f>
        <v xml:space="preserve"> </v>
      </c>
      <c r="G114" s="37"/>
      <c r="H114" s="37"/>
      <c r="I114" s="29" t="s">
        <v>22</v>
      </c>
      <c r="J114" s="76" t="str">
        <f>IF(J12="","",J12)</f>
        <v>15. 5. 2024</v>
      </c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5.15" customHeight="1">
      <c r="A116" s="35"/>
      <c r="B116" s="36"/>
      <c r="C116" s="29" t="s">
        <v>24</v>
      </c>
      <c r="D116" s="37"/>
      <c r="E116" s="37"/>
      <c r="F116" s="24" t="str">
        <f>E15</f>
        <v>Město Kopřivnice</v>
      </c>
      <c r="G116" s="37"/>
      <c r="H116" s="37"/>
      <c r="I116" s="29" t="s">
        <v>30</v>
      </c>
      <c r="J116" s="33" t="str">
        <f>E21</f>
        <v>Ing. Jan Stuchlík</v>
      </c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28</v>
      </c>
      <c r="D117" s="37"/>
      <c r="E117" s="37"/>
      <c r="F117" s="24" t="str">
        <f>IF(E18="","",E18)</f>
        <v>Vyplň údaj</v>
      </c>
      <c r="G117" s="37"/>
      <c r="H117" s="37"/>
      <c r="I117" s="29" t="s">
        <v>33</v>
      </c>
      <c r="J117" s="33" t="str">
        <f>E24</f>
        <v>Ladislav Pekárek</v>
      </c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0.32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10" customFormat="1" ht="29.28" customHeight="1">
      <c r="A119" s="182"/>
      <c r="B119" s="183"/>
      <c r="C119" s="184" t="s">
        <v>147</v>
      </c>
      <c r="D119" s="185" t="s">
        <v>62</v>
      </c>
      <c r="E119" s="185" t="s">
        <v>58</v>
      </c>
      <c r="F119" s="185" t="s">
        <v>59</v>
      </c>
      <c r="G119" s="185" t="s">
        <v>148</v>
      </c>
      <c r="H119" s="185" t="s">
        <v>149</v>
      </c>
      <c r="I119" s="185" t="s">
        <v>150</v>
      </c>
      <c r="J119" s="185" t="s">
        <v>138</v>
      </c>
      <c r="K119" s="186" t="s">
        <v>151</v>
      </c>
      <c r="L119" s="187"/>
      <c r="M119" s="97" t="s">
        <v>1</v>
      </c>
      <c r="N119" s="98" t="s">
        <v>41</v>
      </c>
      <c r="O119" s="98" t="s">
        <v>152</v>
      </c>
      <c r="P119" s="98" t="s">
        <v>153</v>
      </c>
      <c r="Q119" s="98" t="s">
        <v>154</v>
      </c>
      <c r="R119" s="98" t="s">
        <v>155</v>
      </c>
      <c r="S119" s="98" t="s">
        <v>156</v>
      </c>
      <c r="T119" s="99" t="s">
        <v>157</v>
      </c>
      <c r="U119" s="182"/>
      <c r="V119" s="182"/>
      <c r="W119" s="182"/>
      <c r="X119" s="182"/>
      <c r="Y119" s="182"/>
      <c r="Z119" s="182"/>
      <c r="AA119" s="182"/>
      <c r="AB119" s="182"/>
      <c r="AC119" s="182"/>
      <c r="AD119" s="182"/>
      <c r="AE119" s="182"/>
    </row>
    <row r="120" s="2" customFormat="1" ht="22.8" customHeight="1">
      <c r="A120" s="35"/>
      <c r="B120" s="36"/>
      <c r="C120" s="104" t="s">
        <v>158</v>
      </c>
      <c r="D120" s="37"/>
      <c r="E120" s="37"/>
      <c r="F120" s="37"/>
      <c r="G120" s="37"/>
      <c r="H120" s="37"/>
      <c r="I120" s="37"/>
      <c r="J120" s="188">
        <f>BK120</f>
        <v>0</v>
      </c>
      <c r="K120" s="37"/>
      <c r="L120" s="41"/>
      <c r="M120" s="100"/>
      <c r="N120" s="189"/>
      <c r="O120" s="101"/>
      <c r="P120" s="190">
        <f>P121+P131+P134+P159</f>
        <v>0</v>
      </c>
      <c r="Q120" s="101"/>
      <c r="R120" s="190">
        <f>R121+R131+R134+R159</f>
        <v>0.29516713999999999</v>
      </c>
      <c r="S120" s="101"/>
      <c r="T120" s="191">
        <f>T121+T131+T134+T159</f>
        <v>0.081282400000000005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T120" s="14" t="s">
        <v>76</v>
      </c>
      <c r="AU120" s="14" t="s">
        <v>140</v>
      </c>
      <c r="BK120" s="192">
        <f>BK121+BK131+BK134+BK159</f>
        <v>0</v>
      </c>
    </row>
    <row r="121" s="11" customFormat="1" ht="25.92" customHeight="1">
      <c r="A121" s="11"/>
      <c r="B121" s="193"/>
      <c r="C121" s="194"/>
      <c r="D121" s="195" t="s">
        <v>76</v>
      </c>
      <c r="E121" s="196" t="s">
        <v>159</v>
      </c>
      <c r="F121" s="196" t="s">
        <v>160</v>
      </c>
      <c r="G121" s="194"/>
      <c r="H121" s="194"/>
      <c r="I121" s="197"/>
      <c r="J121" s="198">
        <f>BK121</f>
        <v>0</v>
      </c>
      <c r="K121" s="194"/>
      <c r="L121" s="199"/>
      <c r="M121" s="200"/>
      <c r="N121" s="201"/>
      <c r="O121" s="201"/>
      <c r="P121" s="202">
        <f>SUM(P122:P130)</f>
        <v>0</v>
      </c>
      <c r="Q121" s="201"/>
      <c r="R121" s="202">
        <f>SUM(R122:R130)</f>
        <v>0</v>
      </c>
      <c r="S121" s="201"/>
      <c r="T121" s="203">
        <f>SUM(T122:T130)</f>
        <v>0</v>
      </c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R121" s="204" t="s">
        <v>85</v>
      </c>
      <c r="AT121" s="205" t="s">
        <v>76</v>
      </c>
      <c r="AU121" s="205" t="s">
        <v>77</v>
      </c>
      <c r="AY121" s="204" t="s">
        <v>161</v>
      </c>
      <c r="BK121" s="206">
        <f>SUM(BK122:BK130)</f>
        <v>0</v>
      </c>
    </row>
    <row r="122" s="2" customFormat="1" ht="37.8" customHeight="1">
      <c r="A122" s="35"/>
      <c r="B122" s="36"/>
      <c r="C122" s="207" t="s">
        <v>85</v>
      </c>
      <c r="D122" s="207" t="s">
        <v>162</v>
      </c>
      <c r="E122" s="208" t="s">
        <v>163</v>
      </c>
      <c r="F122" s="209" t="s">
        <v>164</v>
      </c>
      <c r="G122" s="210" t="s">
        <v>165</v>
      </c>
      <c r="H122" s="211">
        <v>0.081000000000000003</v>
      </c>
      <c r="I122" s="212"/>
      <c r="J122" s="213">
        <f>ROUND(I122*H122,2)</f>
        <v>0</v>
      </c>
      <c r="K122" s="209" t="s">
        <v>166</v>
      </c>
      <c r="L122" s="41"/>
      <c r="M122" s="214" t="s">
        <v>1</v>
      </c>
      <c r="N122" s="215" t="s">
        <v>42</v>
      </c>
      <c r="O122" s="88"/>
      <c r="P122" s="216">
        <f>O122*H122</f>
        <v>0</v>
      </c>
      <c r="Q122" s="216">
        <v>0</v>
      </c>
      <c r="R122" s="216">
        <f>Q122*H122</f>
        <v>0</v>
      </c>
      <c r="S122" s="216">
        <v>0</v>
      </c>
      <c r="T122" s="217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18" t="s">
        <v>167</v>
      </c>
      <c r="AT122" s="218" t="s">
        <v>162</v>
      </c>
      <c r="AU122" s="218" t="s">
        <v>85</v>
      </c>
      <c r="AY122" s="14" t="s">
        <v>161</v>
      </c>
      <c r="BE122" s="219">
        <f>IF(N122="základní",J122,0)</f>
        <v>0</v>
      </c>
      <c r="BF122" s="219">
        <f>IF(N122="snížená",J122,0)</f>
        <v>0</v>
      </c>
      <c r="BG122" s="219">
        <f>IF(N122="zákl. přenesená",J122,0)</f>
        <v>0</v>
      </c>
      <c r="BH122" s="219">
        <f>IF(N122="sníž. přenesená",J122,0)</f>
        <v>0</v>
      </c>
      <c r="BI122" s="219">
        <f>IF(N122="nulová",J122,0)</f>
        <v>0</v>
      </c>
      <c r="BJ122" s="14" t="s">
        <v>85</v>
      </c>
      <c r="BK122" s="219">
        <f>ROUND(I122*H122,2)</f>
        <v>0</v>
      </c>
      <c r="BL122" s="14" t="s">
        <v>167</v>
      </c>
      <c r="BM122" s="218" t="s">
        <v>494</v>
      </c>
    </row>
    <row r="123" s="2" customFormat="1">
      <c r="A123" s="35"/>
      <c r="B123" s="36"/>
      <c r="C123" s="37"/>
      <c r="D123" s="220" t="s">
        <v>169</v>
      </c>
      <c r="E123" s="37"/>
      <c r="F123" s="221" t="s">
        <v>170</v>
      </c>
      <c r="G123" s="37"/>
      <c r="H123" s="37"/>
      <c r="I123" s="222"/>
      <c r="J123" s="37"/>
      <c r="K123" s="37"/>
      <c r="L123" s="41"/>
      <c r="M123" s="223"/>
      <c r="N123" s="224"/>
      <c r="O123" s="88"/>
      <c r="P123" s="88"/>
      <c r="Q123" s="88"/>
      <c r="R123" s="88"/>
      <c r="S123" s="88"/>
      <c r="T123" s="89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4" t="s">
        <v>169</v>
      </c>
      <c r="AU123" s="14" t="s">
        <v>85</v>
      </c>
    </row>
    <row r="124" s="2" customFormat="1" ht="33" customHeight="1">
      <c r="A124" s="35"/>
      <c r="B124" s="36"/>
      <c r="C124" s="207" t="s">
        <v>87</v>
      </c>
      <c r="D124" s="207" t="s">
        <v>162</v>
      </c>
      <c r="E124" s="208" t="s">
        <v>171</v>
      </c>
      <c r="F124" s="209" t="s">
        <v>172</v>
      </c>
      <c r="G124" s="210" t="s">
        <v>165</v>
      </c>
      <c r="H124" s="211">
        <v>0.081000000000000003</v>
      </c>
      <c r="I124" s="212"/>
      <c r="J124" s="213">
        <f>ROUND(I124*H124,2)</f>
        <v>0</v>
      </c>
      <c r="K124" s="209" t="s">
        <v>166</v>
      </c>
      <c r="L124" s="41"/>
      <c r="M124" s="214" t="s">
        <v>1</v>
      </c>
      <c r="N124" s="215" t="s">
        <v>42</v>
      </c>
      <c r="O124" s="88"/>
      <c r="P124" s="216">
        <f>O124*H124</f>
        <v>0</v>
      </c>
      <c r="Q124" s="216">
        <v>0</v>
      </c>
      <c r="R124" s="216">
        <f>Q124*H124</f>
        <v>0</v>
      </c>
      <c r="S124" s="216">
        <v>0</v>
      </c>
      <c r="T124" s="217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18" t="s">
        <v>167</v>
      </c>
      <c r="AT124" s="218" t="s">
        <v>162</v>
      </c>
      <c r="AU124" s="218" t="s">
        <v>85</v>
      </c>
      <c r="AY124" s="14" t="s">
        <v>161</v>
      </c>
      <c r="BE124" s="219">
        <f>IF(N124="základní",J124,0)</f>
        <v>0</v>
      </c>
      <c r="BF124" s="219">
        <f>IF(N124="snížená",J124,0)</f>
        <v>0</v>
      </c>
      <c r="BG124" s="219">
        <f>IF(N124="zákl. přenesená",J124,0)</f>
        <v>0</v>
      </c>
      <c r="BH124" s="219">
        <f>IF(N124="sníž. přenesená",J124,0)</f>
        <v>0</v>
      </c>
      <c r="BI124" s="219">
        <f>IF(N124="nulová",J124,0)</f>
        <v>0</v>
      </c>
      <c r="BJ124" s="14" t="s">
        <v>85</v>
      </c>
      <c r="BK124" s="219">
        <f>ROUND(I124*H124,2)</f>
        <v>0</v>
      </c>
      <c r="BL124" s="14" t="s">
        <v>167</v>
      </c>
      <c r="BM124" s="218" t="s">
        <v>495</v>
      </c>
    </row>
    <row r="125" s="2" customFormat="1">
      <c r="A125" s="35"/>
      <c r="B125" s="36"/>
      <c r="C125" s="37"/>
      <c r="D125" s="220" t="s">
        <v>169</v>
      </c>
      <c r="E125" s="37"/>
      <c r="F125" s="221" t="s">
        <v>174</v>
      </c>
      <c r="G125" s="37"/>
      <c r="H125" s="37"/>
      <c r="I125" s="222"/>
      <c r="J125" s="37"/>
      <c r="K125" s="37"/>
      <c r="L125" s="41"/>
      <c r="M125" s="223"/>
      <c r="N125" s="224"/>
      <c r="O125" s="88"/>
      <c r="P125" s="88"/>
      <c r="Q125" s="88"/>
      <c r="R125" s="88"/>
      <c r="S125" s="88"/>
      <c r="T125" s="89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169</v>
      </c>
      <c r="AU125" s="14" t="s">
        <v>85</v>
      </c>
    </row>
    <row r="126" s="2" customFormat="1" ht="44.25" customHeight="1">
      <c r="A126" s="35"/>
      <c r="B126" s="36"/>
      <c r="C126" s="207" t="s">
        <v>175</v>
      </c>
      <c r="D126" s="207" t="s">
        <v>162</v>
      </c>
      <c r="E126" s="208" t="s">
        <v>176</v>
      </c>
      <c r="F126" s="209" t="s">
        <v>177</v>
      </c>
      <c r="G126" s="210" t="s">
        <v>165</v>
      </c>
      <c r="H126" s="211">
        <v>1.1339999999999999</v>
      </c>
      <c r="I126" s="212"/>
      <c r="J126" s="213">
        <f>ROUND(I126*H126,2)</f>
        <v>0</v>
      </c>
      <c r="K126" s="209" t="s">
        <v>166</v>
      </c>
      <c r="L126" s="41"/>
      <c r="M126" s="214" t="s">
        <v>1</v>
      </c>
      <c r="N126" s="215" t="s">
        <v>42</v>
      </c>
      <c r="O126" s="88"/>
      <c r="P126" s="216">
        <f>O126*H126</f>
        <v>0</v>
      </c>
      <c r="Q126" s="216">
        <v>0</v>
      </c>
      <c r="R126" s="216">
        <f>Q126*H126</f>
        <v>0</v>
      </c>
      <c r="S126" s="216">
        <v>0</v>
      </c>
      <c r="T126" s="217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18" t="s">
        <v>167</v>
      </c>
      <c r="AT126" s="218" t="s">
        <v>162</v>
      </c>
      <c r="AU126" s="218" t="s">
        <v>85</v>
      </c>
      <c r="AY126" s="14" t="s">
        <v>161</v>
      </c>
      <c r="BE126" s="219">
        <f>IF(N126="základní",J126,0)</f>
        <v>0</v>
      </c>
      <c r="BF126" s="219">
        <f>IF(N126="snížená",J126,0)</f>
        <v>0</v>
      </c>
      <c r="BG126" s="219">
        <f>IF(N126="zákl. přenesená",J126,0)</f>
        <v>0</v>
      </c>
      <c r="BH126" s="219">
        <f>IF(N126="sníž. přenesená",J126,0)</f>
        <v>0</v>
      </c>
      <c r="BI126" s="219">
        <f>IF(N126="nulová",J126,0)</f>
        <v>0</v>
      </c>
      <c r="BJ126" s="14" t="s">
        <v>85</v>
      </c>
      <c r="BK126" s="219">
        <f>ROUND(I126*H126,2)</f>
        <v>0</v>
      </c>
      <c r="BL126" s="14" t="s">
        <v>167</v>
      </c>
      <c r="BM126" s="218" t="s">
        <v>496</v>
      </c>
    </row>
    <row r="127" s="2" customFormat="1">
      <c r="A127" s="35"/>
      <c r="B127" s="36"/>
      <c r="C127" s="37"/>
      <c r="D127" s="220" t="s">
        <v>169</v>
      </c>
      <c r="E127" s="37"/>
      <c r="F127" s="221" t="s">
        <v>179</v>
      </c>
      <c r="G127" s="37"/>
      <c r="H127" s="37"/>
      <c r="I127" s="222"/>
      <c r="J127" s="37"/>
      <c r="K127" s="37"/>
      <c r="L127" s="41"/>
      <c r="M127" s="223"/>
      <c r="N127" s="224"/>
      <c r="O127" s="88"/>
      <c r="P127" s="88"/>
      <c r="Q127" s="88"/>
      <c r="R127" s="88"/>
      <c r="S127" s="88"/>
      <c r="T127" s="89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4" t="s">
        <v>169</v>
      </c>
      <c r="AU127" s="14" t="s">
        <v>85</v>
      </c>
    </row>
    <row r="128" s="12" customFormat="1">
      <c r="A128" s="12"/>
      <c r="B128" s="225"/>
      <c r="C128" s="226"/>
      <c r="D128" s="227" t="s">
        <v>180</v>
      </c>
      <c r="E128" s="226"/>
      <c r="F128" s="228" t="s">
        <v>497</v>
      </c>
      <c r="G128" s="226"/>
      <c r="H128" s="229">
        <v>1.1339999999999999</v>
      </c>
      <c r="I128" s="230"/>
      <c r="J128" s="226"/>
      <c r="K128" s="226"/>
      <c r="L128" s="231"/>
      <c r="M128" s="232"/>
      <c r="N128" s="233"/>
      <c r="O128" s="233"/>
      <c r="P128" s="233"/>
      <c r="Q128" s="233"/>
      <c r="R128" s="233"/>
      <c r="S128" s="233"/>
      <c r="T128" s="234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T128" s="235" t="s">
        <v>180</v>
      </c>
      <c r="AU128" s="235" t="s">
        <v>85</v>
      </c>
      <c r="AV128" s="12" t="s">
        <v>87</v>
      </c>
      <c r="AW128" s="12" t="s">
        <v>4</v>
      </c>
      <c r="AX128" s="12" t="s">
        <v>85</v>
      </c>
      <c r="AY128" s="235" t="s">
        <v>161</v>
      </c>
    </row>
    <row r="129" s="2" customFormat="1" ht="44.25" customHeight="1">
      <c r="A129" s="35"/>
      <c r="B129" s="36"/>
      <c r="C129" s="207" t="s">
        <v>167</v>
      </c>
      <c r="D129" s="207" t="s">
        <v>162</v>
      </c>
      <c r="E129" s="208" t="s">
        <v>182</v>
      </c>
      <c r="F129" s="209" t="s">
        <v>183</v>
      </c>
      <c r="G129" s="210" t="s">
        <v>165</v>
      </c>
      <c r="H129" s="211">
        <v>0.081000000000000003</v>
      </c>
      <c r="I129" s="212"/>
      <c r="J129" s="213">
        <f>ROUND(I129*H129,2)</f>
        <v>0</v>
      </c>
      <c r="K129" s="209" t="s">
        <v>166</v>
      </c>
      <c r="L129" s="41"/>
      <c r="M129" s="214" t="s">
        <v>1</v>
      </c>
      <c r="N129" s="215" t="s">
        <v>42</v>
      </c>
      <c r="O129" s="88"/>
      <c r="P129" s="216">
        <f>O129*H129</f>
        <v>0</v>
      </c>
      <c r="Q129" s="216">
        <v>0</v>
      </c>
      <c r="R129" s="216">
        <f>Q129*H129</f>
        <v>0</v>
      </c>
      <c r="S129" s="216">
        <v>0</v>
      </c>
      <c r="T129" s="21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8" t="s">
        <v>167</v>
      </c>
      <c r="AT129" s="218" t="s">
        <v>162</v>
      </c>
      <c r="AU129" s="218" t="s">
        <v>85</v>
      </c>
      <c r="AY129" s="14" t="s">
        <v>161</v>
      </c>
      <c r="BE129" s="219">
        <f>IF(N129="základní",J129,0)</f>
        <v>0</v>
      </c>
      <c r="BF129" s="219">
        <f>IF(N129="snížená",J129,0)</f>
        <v>0</v>
      </c>
      <c r="BG129" s="219">
        <f>IF(N129="zákl. přenesená",J129,0)</f>
        <v>0</v>
      </c>
      <c r="BH129" s="219">
        <f>IF(N129="sníž. přenesená",J129,0)</f>
        <v>0</v>
      </c>
      <c r="BI129" s="219">
        <f>IF(N129="nulová",J129,0)</f>
        <v>0</v>
      </c>
      <c r="BJ129" s="14" t="s">
        <v>85</v>
      </c>
      <c r="BK129" s="219">
        <f>ROUND(I129*H129,2)</f>
        <v>0</v>
      </c>
      <c r="BL129" s="14" t="s">
        <v>167</v>
      </c>
      <c r="BM129" s="218" t="s">
        <v>498</v>
      </c>
    </row>
    <row r="130" s="2" customFormat="1">
      <c r="A130" s="35"/>
      <c r="B130" s="36"/>
      <c r="C130" s="37"/>
      <c r="D130" s="220" t="s">
        <v>169</v>
      </c>
      <c r="E130" s="37"/>
      <c r="F130" s="221" t="s">
        <v>185</v>
      </c>
      <c r="G130" s="37"/>
      <c r="H130" s="37"/>
      <c r="I130" s="222"/>
      <c r="J130" s="37"/>
      <c r="K130" s="37"/>
      <c r="L130" s="41"/>
      <c r="M130" s="223"/>
      <c r="N130" s="224"/>
      <c r="O130" s="88"/>
      <c r="P130" s="88"/>
      <c r="Q130" s="88"/>
      <c r="R130" s="88"/>
      <c r="S130" s="88"/>
      <c r="T130" s="89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169</v>
      </c>
      <c r="AU130" s="14" t="s">
        <v>85</v>
      </c>
    </row>
    <row r="131" s="11" customFormat="1" ht="25.92" customHeight="1">
      <c r="A131" s="11"/>
      <c r="B131" s="193"/>
      <c r="C131" s="194"/>
      <c r="D131" s="195" t="s">
        <v>76</v>
      </c>
      <c r="E131" s="196" t="s">
        <v>186</v>
      </c>
      <c r="F131" s="196" t="s">
        <v>187</v>
      </c>
      <c r="G131" s="194"/>
      <c r="H131" s="194"/>
      <c r="I131" s="197"/>
      <c r="J131" s="198">
        <f>BK131</f>
        <v>0</v>
      </c>
      <c r="K131" s="194"/>
      <c r="L131" s="199"/>
      <c r="M131" s="200"/>
      <c r="N131" s="201"/>
      <c r="O131" s="201"/>
      <c r="P131" s="202">
        <f>SUM(P132:P133)</f>
        <v>0</v>
      </c>
      <c r="Q131" s="201"/>
      <c r="R131" s="202">
        <f>SUM(R132:R133)</f>
        <v>0</v>
      </c>
      <c r="S131" s="201"/>
      <c r="T131" s="203">
        <f>SUM(T132:T133)</f>
        <v>0.001</v>
      </c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R131" s="204" t="s">
        <v>87</v>
      </c>
      <c r="AT131" s="205" t="s">
        <v>76</v>
      </c>
      <c r="AU131" s="205" t="s">
        <v>77</v>
      </c>
      <c r="AY131" s="204" t="s">
        <v>161</v>
      </c>
      <c r="BK131" s="206">
        <f>SUM(BK132:BK133)</f>
        <v>0</v>
      </c>
    </row>
    <row r="132" s="2" customFormat="1" ht="24.15" customHeight="1">
      <c r="A132" s="35"/>
      <c r="B132" s="36"/>
      <c r="C132" s="207" t="s">
        <v>188</v>
      </c>
      <c r="D132" s="207" t="s">
        <v>162</v>
      </c>
      <c r="E132" s="208" t="s">
        <v>189</v>
      </c>
      <c r="F132" s="209" t="s">
        <v>190</v>
      </c>
      <c r="G132" s="210" t="s">
        <v>191</v>
      </c>
      <c r="H132" s="211">
        <v>1</v>
      </c>
      <c r="I132" s="212"/>
      <c r="J132" s="213">
        <f>ROUND(I132*H132,2)</f>
        <v>0</v>
      </c>
      <c r="K132" s="209" t="s">
        <v>166</v>
      </c>
      <c r="L132" s="41"/>
      <c r="M132" s="214" t="s">
        <v>1</v>
      </c>
      <c r="N132" s="215" t="s">
        <v>42</v>
      </c>
      <c r="O132" s="88"/>
      <c r="P132" s="216">
        <f>O132*H132</f>
        <v>0</v>
      </c>
      <c r="Q132" s="216">
        <v>0</v>
      </c>
      <c r="R132" s="216">
        <f>Q132*H132</f>
        <v>0</v>
      </c>
      <c r="S132" s="216">
        <v>0.001</v>
      </c>
      <c r="T132" s="217">
        <f>S132*H132</f>
        <v>0.001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8" t="s">
        <v>192</v>
      </c>
      <c r="AT132" s="218" t="s">
        <v>162</v>
      </c>
      <c r="AU132" s="218" t="s">
        <v>85</v>
      </c>
      <c r="AY132" s="14" t="s">
        <v>161</v>
      </c>
      <c r="BE132" s="219">
        <f>IF(N132="základní",J132,0)</f>
        <v>0</v>
      </c>
      <c r="BF132" s="219">
        <f>IF(N132="snížená",J132,0)</f>
        <v>0</v>
      </c>
      <c r="BG132" s="219">
        <f>IF(N132="zákl. přenesená",J132,0)</f>
        <v>0</v>
      </c>
      <c r="BH132" s="219">
        <f>IF(N132="sníž. přenesená",J132,0)</f>
        <v>0</v>
      </c>
      <c r="BI132" s="219">
        <f>IF(N132="nulová",J132,0)</f>
        <v>0</v>
      </c>
      <c r="BJ132" s="14" t="s">
        <v>85</v>
      </c>
      <c r="BK132" s="219">
        <f>ROUND(I132*H132,2)</f>
        <v>0</v>
      </c>
      <c r="BL132" s="14" t="s">
        <v>192</v>
      </c>
      <c r="BM132" s="218" t="s">
        <v>499</v>
      </c>
    </row>
    <row r="133" s="2" customFormat="1">
      <c r="A133" s="35"/>
      <c r="B133" s="36"/>
      <c r="C133" s="37"/>
      <c r="D133" s="220" t="s">
        <v>169</v>
      </c>
      <c r="E133" s="37"/>
      <c r="F133" s="221" t="s">
        <v>194</v>
      </c>
      <c r="G133" s="37"/>
      <c r="H133" s="37"/>
      <c r="I133" s="222"/>
      <c r="J133" s="37"/>
      <c r="K133" s="37"/>
      <c r="L133" s="41"/>
      <c r="M133" s="223"/>
      <c r="N133" s="224"/>
      <c r="O133" s="88"/>
      <c r="P133" s="88"/>
      <c r="Q133" s="88"/>
      <c r="R133" s="88"/>
      <c r="S133" s="88"/>
      <c r="T133" s="89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169</v>
      </c>
      <c r="AU133" s="14" t="s">
        <v>85</v>
      </c>
    </row>
    <row r="134" s="11" customFormat="1" ht="25.92" customHeight="1">
      <c r="A134" s="11"/>
      <c r="B134" s="193"/>
      <c r="C134" s="194"/>
      <c r="D134" s="195" t="s">
        <v>76</v>
      </c>
      <c r="E134" s="196" t="s">
        <v>217</v>
      </c>
      <c r="F134" s="196" t="s">
        <v>218</v>
      </c>
      <c r="G134" s="194"/>
      <c r="H134" s="194"/>
      <c r="I134" s="197"/>
      <c r="J134" s="198">
        <f>BK134</f>
        <v>0</v>
      </c>
      <c r="K134" s="194"/>
      <c r="L134" s="199"/>
      <c r="M134" s="200"/>
      <c r="N134" s="201"/>
      <c r="O134" s="201"/>
      <c r="P134" s="202">
        <f>SUM(P135:P158)</f>
        <v>0</v>
      </c>
      <c r="Q134" s="201"/>
      <c r="R134" s="202">
        <f>SUM(R135:R158)</f>
        <v>0.19495274000000001</v>
      </c>
      <c r="S134" s="201"/>
      <c r="T134" s="203">
        <f>SUM(T135:T158)</f>
        <v>0.059004000000000008</v>
      </c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R134" s="204" t="s">
        <v>87</v>
      </c>
      <c r="AT134" s="205" t="s">
        <v>76</v>
      </c>
      <c r="AU134" s="205" t="s">
        <v>77</v>
      </c>
      <c r="AY134" s="204" t="s">
        <v>161</v>
      </c>
      <c r="BK134" s="206">
        <f>SUM(BK135:BK158)</f>
        <v>0</v>
      </c>
    </row>
    <row r="135" s="2" customFormat="1" ht="33" customHeight="1">
      <c r="A135" s="35"/>
      <c r="B135" s="36"/>
      <c r="C135" s="207" t="s">
        <v>195</v>
      </c>
      <c r="D135" s="207" t="s">
        <v>162</v>
      </c>
      <c r="E135" s="208" t="s">
        <v>220</v>
      </c>
      <c r="F135" s="209" t="s">
        <v>221</v>
      </c>
      <c r="G135" s="210" t="s">
        <v>222</v>
      </c>
      <c r="H135" s="211">
        <v>17.940000000000001</v>
      </c>
      <c r="I135" s="212"/>
      <c r="J135" s="213">
        <f>ROUND(I135*H135,2)</f>
        <v>0</v>
      </c>
      <c r="K135" s="209" t="s">
        <v>166</v>
      </c>
      <c r="L135" s="41"/>
      <c r="M135" s="214" t="s">
        <v>1</v>
      </c>
      <c r="N135" s="215" t="s">
        <v>42</v>
      </c>
      <c r="O135" s="88"/>
      <c r="P135" s="216">
        <f>O135*H135</f>
        <v>0</v>
      </c>
      <c r="Q135" s="216">
        <v>0</v>
      </c>
      <c r="R135" s="216">
        <f>Q135*H135</f>
        <v>0</v>
      </c>
      <c r="S135" s="216">
        <v>0</v>
      </c>
      <c r="T135" s="21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8" t="s">
        <v>192</v>
      </c>
      <c r="AT135" s="218" t="s">
        <v>162</v>
      </c>
      <c r="AU135" s="218" t="s">
        <v>85</v>
      </c>
      <c r="AY135" s="14" t="s">
        <v>161</v>
      </c>
      <c r="BE135" s="219">
        <f>IF(N135="základní",J135,0)</f>
        <v>0</v>
      </c>
      <c r="BF135" s="219">
        <f>IF(N135="snížená",J135,0)</f>
        <v>0</v>
      </c>
      <c r="BG135" s="219">
        <f>IF(N135="zákl. přenesená",J135,0)</f>
        <v>0</v>
      </c>
      <c r="BH135" s="219">
        <f>IF(N135="sníž. přenesená",J135,0)</f>
        <v>0</v>
      </c>
      <c r="BI135" s="219">
        <f>IF(N135="nulová",J135,0)</f>
        <v>0</v>
      </c>
      <c r="BJ135" s="14" t="s">
        <v>85</v>
      </c>
      <c r="BK135" s="219">
        <f>ROUND(I135*H135,2)</f>
        <v>0</v>
      </c>
      <c r="BL135" s="14" t="s">
        <v>192</v>
      </c>
      <c r="BM135" s="218" t="s">
        <v>500</v>
      </c>
    </row>
    <row r="136" s="2" customFormat="1">
      <c r="A136" s="35"/>
      <c r="B136" s="36"/>
      <c r="C136" s="37"/>
      <c r="D136" s="220" t="s">
        <v>169</v>
      </c>
      <c r="E136" s="37"/>
      <c r="F136" s="221" t="s">
        <v>224</v>
      </c>
      <c r="G136" s="37"/>
      <c r="H136" s="37"/>
      <c r="I136" s="222"/>
      <c r="J136" s="37"/>
      <c r="K136" s="37"/>
      <c r="L136" s="41"/>
      <c r="M136" s="223"/>
      <c r="N136" s="224"/>
      <c r="O136" s="88"/>
      <c r="P136" s="88"/>
      <c r="Q136" s="88"/>
      <c r="R136" s="88"/>
      <c r="S136" s="88"/>
      <c r="T136" s="89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169</v>
      </c>
      <c r="AU136" s="14" t="s">
        <v>85</v>
      </c>
    </row>
    <row r="137" s="2" customFormat="1" ht="24.15" customHeight="1">
      <c r="A137" s="35"/>
      <c r="B137" s="36"/>
      <c r="C137" s="207" t="s">
        <v>200</v>
      </c>
      <c r="D137" s="207" t="s">
        <v>162</v>
      </c>
      <c r="E137" s="208" t="s">
        <v>226</v>
      </c>
      <c r="F137" s="209" t="s">
        <v>227</v>
      </c>
      <c r="G137" s="210" t="s">
        <v>222</v>
      </c>
      <c r="H137" s="211">
        <v>17.940000000000001</v>
      </c>
      <c r="I137" s="212"/>
      <c r="J137" s="213">
        <f>ROUND(I137*H137,2)</f>
        <v>0</v>
      </c>
      <c r="K137" s="209" t="s">
        <v>166</v>
      </c>
      <c r="L137" s="41"/>
      <c r="M137" s="214" t="s">
        <v>1</v>
      </c>
      <c r="N137" s="215" t="s">
        <v>42</v>
      </c>
      <c r="O137" s="88"/>
      <c r="P137" s="216">
        <f>O137*H137</f>
        <v>0</v>
      </c>
      <c r="Q137" s="216">
        <v>3.0000000000000001E-05</v>
      </c>
      <c r="R137" s="216">
        <f>Q137*H137</f>
        <v>0.00053820000000000007</v>
      </c>
      <c r="S137" s="216">
        <v>0</v>
      </c>
      <c r="T137" s="21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8" t="s">
        <v>192</v>
      </c>
      <c r="AT137" s="218" t="s">
        <v>162</v>
      </c>
      <c r="AU137" s="218" t="s">
        <v>85</v>
      </c>
      <c r="AY137" s="14" t="s">
        <v>161</v>
      </c>
      <c r="BE137" s="219">
        <f>IF(N137="základní",J137,0)</f>
        <v>0</v>
      </c>
      <c r="BF137" s="219">
        <f>IF(N137="snížená",J137,0)</f>
        <v>0</v>
      </c>
      <c r="BG137" s="219">
        <f>IF(N137="zákl. přenesená",J137,0)</f>
        <v>0</v>
      </c>
      <c r="BH137" s="219">
        <f>IF(N137="sníž. přenesená",J137,0)</f>
        <v>0</v>
      </c>
      <c r="BI137" s="219">
        <f>IF(N137="nulová",J137,0)</f>
        <v>0</v>
      </c>
      <c r="BJ137" s="14" t="s">
        <v>85</v>
      </c>
      <c r="BK137" s="219">
        <f>ROUND(I137*H137,2)</f>
        <v>0</v>
      </c>
      <c r="BL137" s="14" t="s">
        <v>192</v>
      </c>
      <c r="BM137" s="218" t="s">
        <v>501</v>
      </c>
    </row>
    <row r="138" s="2" customFormat="1">
      <c r="A138" s="35"/>
      <c r="B138" s="36"/>
      <c r="C138" s="37"/>
      <c r="D138" s="220" t="s">
        <v>169</v>
      </c>
      <c r="E138" s="37"/>
      <c r="F138" s="221" t="s">
        <v>229</v>
      </c>
      <c r="G138" s="37"/>
      <c r="H138" s="37"/>
      <c r="I138" s="222"/>
      <c r="J138" s="37"/>
      <c r="K138" s="37"/>
      <c r="L138" s="41"/>
      <c r="M138" s="223"/>
      <c r="N138" s="224"/>
      <c r="O138" s="88"/>
      <c r="P138" s="88"/>
      <c r="Q138" s="88"/>
      <c r="R138" s="88"/>
      <c r="S138" s="88"/>
      <c r="T138" s="89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4" t="s">
        <v>169</v>
      </c>
      <c r="AU138" s="14" t="s">
        <v>85</v>
      </c>
    </row>
    <row r="139" s="2" customFormat="1" ht="37.8" customHeight="1">
      <c r="A139" s="35"/>
      <c r="B139" s="36"/>
      <c r="C139" s="207" t="s">
        <v>206</v>
      </c>
      <c r="D139" s="207" t="s">
        <v>162</v>
      </c>
      <c r="E139" s="208" t="s">
        <v>230</v>
      </c>
      <c r="F139" s="209" t="s">
        <v>231</v>
      </c>
      <c r="G139" s="210" t="s">
        <v>222</v>
      </c>
      <c r="H139" s="211">
        <v>17.940000000000001</v>
      </c>
      <c r="I139" s="212"/>
      <c r="J139" s="213">
        <f>ROUND(I139*H139,2)</f>
        <v>0</v>
      </c>
      <c r="K139" s="209" t="s">
        <v>166</v>
      </c>
      <c r="L139" s="41"/>
      <c r="M139" s="214" t="s">
        <v>1</v>
      </c>
      <c r="N139" s="215" t="s">
        <v>42</v>
      </c>
      <c r="O139" s="88"/>
      <c r="P139" s="216">
        <f>O139*H139</f>
        <v>0</v>
      </c>
      <c r="Q139" s="216">
        <v>0.0075799999999999999</v>
      </c>
      <c r="R139" s="216">
        <f>Q139*H139</f>
        <v>0.1359852</v>
      </c>
      <c r="S139" s="216">
        <v>0</v>
      </c>
      <c r="T139" s="21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8" t="s">
        <v>192</v>
      </c>
      <c r="AT139" s="218" t="s">
        <v>162</v>
      </c>
      <c r="AU139" s="218" t="s">
        <v>85</v>
      </c>
      <c r="AY139" s="14" t="s">
        <v>161</v>
      </c>
      <c r="BE139" s="219">
        <f>IF(N139="základní",J139,0)</f>
        <v>0</v>
      </c>
      <c r="BF139" s="219">
        <f>IF(N139="snížená",J139,0)</f>
        <v>0</v>
      </c>
      <c r="BG139" s="219">
        <f>IF(N139="zákl. přenesená",J139,0)</f>
        <v>0</v>
      </c>
      <c r="BH139" s="219">
        <f>IF(N139="sníž. přenesená",J139,0)</f>
        <v>0</v>
      </c>
      <c r="BI139" s="219">
        <f>IF(N139="nulová",J139,0)</f>
        <v>0</v>
      </c>
      <c r="BJ139" s="14" t="s">
        <v>85</v>
      </c>
      <c r="BK139" s="219">
        <f>ROUND(I139*H139,2)</f>
        <v>0</v>
      </c>
      <c r="BL139" s="14" t="s">
        <v>192</v>
      </c>
      <c r="BM139" s="218" t="s">
        <v>502</v>
      </c>
    </row>
    <row r="140" s="2" customFormat="1">
      <c r="A140" s="35"/>
      <c r="B140" s="36"/>
      <c r="C140" s="37"/>
      <c r="D140" s="220" t="s">
        <v>169</v>
      </c>
      <c r="E140" s="37"/>
      <c r="F140" s="221" t="s">
        <v>233</v>
      </c>
      <c r="G140" s="37"/>
      <c r="H140" s="37"/>
      <c r="I140" s="222"/>
      <c r="J140" s="37"/>
      <c r="K140" s="37"/>
      <c r="L140" s="41"/>
      <c r="M140" s="223"/>
      <c r="N140" s="224"/>
      <c r="O140" s="88"/>
      <c r="P140" s="88"/>
      <c r="Q140" s="88"/>
      <c r="R140" s="88"/>
      <c r="S140" s="88"/>
      <c r="T140" s="89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169</v>
      </c>
      <c r="AU140" s="14" t="s">
        <v>85</v>
      </c>
    </row>
    <row r="141" s="2" customFormat="1" ht="24.15" customHeight="1">
      <c r="A141" s="35"/>
      <c r="B141" s="36"/>
      <c r="C141" s="207" t="s">
        <v>211</v>
      </c>
      <c r="D141" s="207" t="s">
        <v>162</v>
      </c>
      <c r="E141" s="208" t="s">
        <v>235</v>
      </c>
      <c r="F141" s="209" t="s">
        <v>236</v>
      </c>
      <c r="G141" s="210" t="s">
        <v>222</v>
      </c>
      <c r="H141" s="211">
        <v>17.940000000000001</v>
      </c>
      <c r="I141" s="212"/>
      <c r="J141" s="213">
        <f>ROUND(I141*H141,2)</f>
        <v>0</v>
      </c>
      <c r="K141" s="209" t="s">
        <v>166</v>
      </c>
      <c r="L141" s="41"/>
      <c r="M141" s="214" t="s">
        <v>1</v>
      </c>
      <c r="N141" s="215" t="s">
        <v>42</v>
      </c>
      <c r="O141" s="88"/>
      <c r="P141" s="216">
        <f>O141*H141</f>
        <v>0</v>
      </c>
      <c r="Q141" s="216">
        <v>0</v>
      </c>
      <c r="R141" s="216">
        <f>Q141*H141</f>
        <v>0</v>
      </c>
      <c r="S141" s="216">
        <v>0.0030000000000000001</v>
      </c>
      <c r="T141" s="217">
        <f>S141*H141</f>
        <v>0.053820000000000007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8" t="s">
        <v>192</v>
      </c>
      <c r="AT141" s="218" t="s">
        <v>162</v>
      </c>
      <c r="AU141" s="218" t="s">
        <v>85</v>
      </c>
      <c r="AY141" s="14" t="s">
        <v>161</v>
      </c>
      <c r="BE141" s="219">
        <f>IF(N141="základní",J141,0)</f>
        <v>0</v>
      </c>
      <c r="BF141" s="219">
        <f>IF(N141="snížená",J141,0)</f>
        <v>0</v>
      </c>
      <c r="BG141" s="219">
        <f>IF(N141="zákl. přenesená",J141,0)</f>
        <v>0</v>
      </c>
      <c r="BH141" s="219">
        <f>IF(N141="sníž. přenesená",J141,0)</f>
        <v>0</v>
      </c>
      <c r="BI141" s="219">
        <f>IF(N141="nulová",J141,0)</f>
        <v>0</v>
      </c>
      <c r="BJ141" s="14" t="s">
        <v>85</v>
      </c>
      <c r="BK141" s="219">
        <f>ROUND(I141*H141,2)</f>
        <v>0</v>
      </c>
      <c r="BL141" s="14" t="s">
        <v>192</v>
      </c>
      <c r="BM141" s="218" t="s">
        <v>503</v>
      </c>
    </row>
    <row r="142" s="2" customFormat="1">
      <c r="A142" s="35"/>
      <c r="B142" s="36"/>
      <c r="C142" s="37"/>
      <c r="D142" s="220" t="s">
        <v>169</v>
      </c>
      <c r="E142" s="37"/>
      <c r="F142" s="221" t="s">
        <v>238</v>
      </c>
      <c r="G142" s="37"/>
      <c r="H142" s="37"/>
      <c r="I142" s="222"/>
      <c r="J142" s="37"/>
      <c r="K142" s="37"/>
      <c r="L142" s="41"/>
      <c r="M142" s="223"/>
      <c r="N142" s="224"/>
      <c r="O142" s="88"/>
      <c r="P142" s="88"/>
      <c r="Q142" s="88"/>
      <c r="R142" s="88"/>
      <c r="S142" s="88"/>
      <c r="T142" s="89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4" t="s">
        <v>169</v>
      </c>
      <c r="AU142" s="14" t="s">
        <v>85</v>
      </c>
    </row>
    <row r="143" s="2" customFormat="1" ht="24.15" customHeight="1">
      <c r="A143" s="35"/>
      <c r="B143" s="36"/>
      <c r="C143" s="207" t="s">
        <v>219</v>
      </c>
      <c r="D143" s="207" t="s">
        <v>162</v>
      </c>
      <c r="E143" s="208" t="s">
        <v>240</v>
      </c>
      <c r="F143" s="209" t="s">
        <v>241</v>
      </c>
      <c r="G143" s="210" t="s">
        <v>222</v>
      </c>
      <c r="H143" s="211">
        <v>17.940000000000001</v>
      </c>
      <c r="I143" s="212"/>
      <c r="J143" s="213">
        <f>ROUND(I143*H143,2)</f>
        <v>0</v>
      </c>
      <c r="K143" s="209" t="s">
        <v>166</v>
      </c>
      <c r="L143" s="41"/>
      <c r="M143" s="214" t="s">
        <v>1</v>
      </c>
      <c r="N143" s="215" t="s">
        <v>42</v>
      </c>
      <c r="O143" s="88"/>
      <c r="P143" s="216">
        <f>O143*H143</f>
        <v>0</v>
      </c>
      <c r="Q143" s="216">
        <v>0.00029999999999999997</v>
      </c>
      <c r="R143" s="216">
        <f>Q143*H143</f>
        <v>0.0053819999999999996</v>
      </c>
      <c r="S143" s="216">
        <v>0</v>
      </c>
      <c r="T143" s="21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8" t="s">
        <v>192</v>
      </c>
      <c r="AT143" s="218" t="s">
        <v>162</v>
      </c>
      <c r="AU143" s="218" t="s">
        <v>85</v>
      </c>
      <c r="AY143" s="14" t="s">
        <v>161</v>
      </c>
      <c r="BE143" s="219">
        <f>IF(N143="základní",J143,0)</f>
        <v>0</v>
      </c>
      <c r="BF143" s="219">
        <f>IF(N143="snížená",J143,0)</f>
        <v>0</v>
      </c>
      <c r="BG143" s="219">
        <f>IF(N143="zákl. přenesená",J143,0)</f>
        <v>0</v>
      </c>
      <c r="BH143" s="219">
        <f>IF(N143="sníž. přenesená",J143,0)</f>
        <v>0</v>
      </c>
      <c r="BI143" s="219">
        <f>IF(N143="nulová",J143,0)</f>
        <v>0</v>
      </c>
      <c r="BJ143" s="14" t="s">
        <v>85</v>
      </c>
      <c r="BK143" s="219">
        <f>ROUND(I143*H143,2)</f>
        <v>0</v>
      </c>
      <c r="BL143" s="14" t="s">
        <v>192</v>
      </c>
      <c r="BM143" s="218" t="s">
        <v>504</v>
      </c>
    </row>
    <row r="144" s="2" customFormat="1">
      <c r="A144" s="35"/>
      <c r="B144" s="36"/>
      <c r="C144" s="37"/>
      <c r="D144" s="220" t="s">
        <v>169</v>
      </c>
      <c r="E144" s="37"/>
      <c r="F144" s="221" t="s">
        <v>243</v>
      </c>
      <c r="G144" s="37"/>
      <c r="H144" s="37"/>
      <c r="I144" s="222"/>
      <c r="J144" s="37"/>
      <c r="K144" s="37"/>
      <c r="L144" s="41"/>
      <c r="M144" s="223"/>
      <c r="N144" s="224"/>
      <c r="O144" s="88"/>
      <c r="P144" s="88"/>
      <c r="Q144" s="88"/>
      <c r="R144" s="88"/>
      <c r="S144" s="88"/>
      <c r="T144" s="89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169</v>
      </c>
      <c r="AU144" s="14" t="s">
        <v>85</v>
      </c>
    </row>
    <row r="145" s="2" customFormat="1" ht="49.05" customHeight="1">
      <c r="A145" s="35"/>
      <c r="B145" s="36"/>
      <c r="C145" s="236" t="s">
        <v>225</v>
      </c>
      <c r="D145" s="236" t="s">
        <v>201</v>
      </c>
      <c r="E145" s="237" t="s">
        <v>245</v>
      </c>
      <c r="F145" s="238" t="s">
        <v>246</v>
      </c>
      <c r="G145" s="239" t="s">
        <v>222</v>
      </c>
      <c r="H145" s="240">
        <v>19.734000000000002</v>
      </c>
      <c r="I145" s="241"/>
      <c r="J145" s="242">
        <f>ROUND(I145*H145,2)</f>
        <v>0</v>
      </c>
      <c r="K145" s="238" t="s">
        <v>166</v>
      </c>
      <c r="L145" s="243"/>
      <c r="M145" s="244" t="s">
        <v>1</v>
      </c>
      <c r="N145" s="245" t="s">
        <v>42</v>
      </c>
      <c r="O145" s="88"/>
      <c r="P145" s="216">
        <f>O145*H145</f>
        <v>0</v>
      </c>
      <c r="Q145" s="216">
        <v>0.0025999999999999999</v>
      </c>
      <c r="R145" s="216">
        <f>Q145*H145</f>
        <v>0.051308400000000004</v>
      </c>
      <c r="S145" s="216">
        <v>0</v>
      </c>
      <c r="T145" s="21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8" t="s">
        <v>204</v>
      </c>
      <c r="AT145" s="218" t="s">
        <v>201</v>
      </c>
      <c r="AU145" s="218" t="s">
        <v>85</v>
      </c>
      <c r="AY145" s="14" t="s">
        <v>161</v>
      </c>
      <c r="BE145" s="219">
        <f>IF(N145="základní",J145,0)</f>
        <v>0</v>
      </c>
      <c r="BF145" s="219">
        <f>IF(N145="snížená",J145,0)</f>
        <v>0</v>
      </c>
      <c r="BG145" s="219">
        <f>IF(N145="zákl. přenesená",J145,0)</f>
        <v>0</v>
      </c>
      <c r="BH145" s="219">
        <f>IF(N145="sníž. přenesená",J145,0)</f>
        <v>0</v>
      </c>
      <c r="BI145" s="219">
        <f>IF(N145="nulová",J145,0)</f>
        <v>0</v>
      </c>
      <c r="BJ145" s="14" t="s">
        <v>85</v>
      </c>
      <c r="BK145" s="219">
        <f>ROUND(I145*H145,2)</f>
        <v>0</v>
      </c>
      <c r="BL145" s="14" t="s">
        <v>192</v>
      </c>
      <c r="BM145" s="218" t="s">
        <v>505</v>
      </c>
    </row>
    <row r="146" s="12" customFormat="1">
      <c r="A146" s="12"/>
      <c r="B146" s="225"/>
      <c r="C146" s="226"/>
      <c r="D146" s="227" t="s">
        <v>180</v>
      </c>
      <c r="E146" s="226"/>
      <c r="F146" s="228" t="s">
        <v>506</v>
      </c>
      <c r="G146" s="226"/>
      <c r="H146" s="229">
        <v>19.734000000000002</v>
      </c>
      <c r="I146" s="230"/>
      <c r="J146" s="226"/>
      <c r="K146" s="226"/>
      <c r="L146" s="231"/>
      <c r="M146" s="232"/>
      <c r="N146" s="233"/>
      <c r="O146" s="233"/>
      <c r="P146" s="233"/>
      <c r="Q146" s="233"/>
      <c r="R146" s="233"/>
      <c r="S146" s="233"/>
      <c r="T146" s="234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T146" s="235" t="s">
        <v>180</v>
      </c>
      <c r="AU146" s="235" t="s">
        <v>85</v>
      </c>
      <c r="AV146" s="12" t="s">
        <v>87</v>
      </c>
      <c r="AW146" s="12" t="s">
        <v>4</v>
      </c>
      <c r="AX146" s="12" t="s">
        <v>85</v>
      </c>
      <c r="AY146" s="235" t="s">
        <v>161</v>
      </c>
    </row>
    <row r="147" s="2" customFormat="1" ht="21.75" customHeight="1">
      <c r="A147" s="35"/>
      <c r="B147" s="36"/>
      <c r="C147" s="207" t="s">
        <v>8</v>
      </c>
      <c r="D147" s="207" t="s">
        <v>162</v>
      </c>
      <c r="E147" s="208" t="s">
        <v>249</v>
      </c>
      <c r="F147" s="209" t="s">
        <v>250</v>
      </c>
      <c r="G147" s="210" t="s">
        <v>251</v>
      </c>
      <c r="H147" s="211">
        <v>17.280000000000001</v>
      </c>
      <c r="I147" s="212"/>
      <c r="J147" s="213">
        <f>ROUND(I147*H147,2)</f>
        <v>0</v>
      </c>
      <c r="K147" s="209" t="s">
        <v>166</v>
      </c>
      <c r="L147" s="41"/>
      <c r="M147" s="214" t="s">
        <v>1</v>
      </c>
      <c r="N147" s="215" t="s">
        <v>42</v>
      </c>
      <c r="O147" s="88"/>
      <c r="P147" s="216">
        <f>O147*H147</f>
        <v>0</v>
      </c>
      <c r="Q147" s="216">
        <v>0</v>
      </c>
      <c r="R147" s="216">
        <f>Q147*H147</f>
        <v>0</v>
      </c>
      <c r="S147" s="216">
        <v>0.00029999999999999997</v>
      </c>
      <c r="T147" s="217">
        <f>S147*H147</f>
        <v>0.0051840000000000002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8" t="s">
        <v>192</v>
      </c>
      <c r="AT147" s="218" t="s">
        <v>162</v>
      </c>
      <c r="AU147" s="218" t="s">
        <v>85</v>
      </c>
      <c r="AY147" s="14" t="s">
        <v>161</v>
      </c>
      <c r="BE147" s="219">
        <f>IF(N147="základní",J147,0)</f>
        <v>0</v>
      </c>
      <c r="BF147" s="219">
        <f>IF(N147="snížená",J147,0)</f>
        <v>0</v>
      </c>
      <c r="BG147" s="219">
        <f>IF(N147="zákl. přenesená",J147,0)</f>
        <v>0</v>
      </c>
      <c r="BH147" s="219">
        <f>IF(N147="sníž. přenesená",J147,0)</f>
        <v>0</v>
      </c>
      <c r="BI147" s="219">
        <f>IF(N147="nulová",J147,0)</f>
        <v>0</v>
      </c>
      <c r="BJ147" s="14" t="s">
        <v>85</v>
      </c>
      <c r="BK147" s="219">
        <f>ROUND(I147*H147,2)</f>
        <v>0</v>
      </c>
      <c r="BL147" s="14" t="s">
        <v>192</v>
      </c>
      <c r="BM147" s="218" t="s">
        <v>507</v>
      </c>
    </row>
    <row r="148" s="2" customFormat="1">
      <c r="A148" s="35"/>
      <c r="B148" s="36"/>
      <c r="C148" s="37"/>
      <c r="D148" s="220" t="s">
        <v>169</v>
      </c>
      <c r="E148" s="37"/>
      <c r="F148" s="221" t="s">
        <v>253</v>
      </c>
      <c r="G148" s="37"/>
      <c r="H148" s="37"/>
      <c r="I148" s="222"/>
      <c r="J148" s="37"/>
      <c r="K148" s="37"/>
      <c r="L148" s="41"/>
      <c r="M148" s="223"/>
      <c r="N148" s="224"/>
      <c r="O148" s="88"/>
      <c r="P148" s="88"/>
      <c r="Q148" s="88"/>
      <c r="R148" s="88"/>
      <c r="S148" s="88"/>
      <c r="T148" s="89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4" t="s">
        <v>169</v>
      </c>
      <c r="AU148" s="14" t="s">
        <v>85</v>
      </c>
    </row>
    <row r="149" s="2" customFormat="1" ht="16.5" customHeight="1">
      <c r="A149" s="35"/>
      <c r="B149" s="36"/>
      <c r="C149" s="207" t="s">
        <v>234</v>
      </c>
      <c r="D149" s="207" t="s">
        <v>162</v>
      </c>
      <c r="E149" s="208" t="s">
        <v>255</v>
      </c>
      <c r="F149" s="209" t="s">
        <v>256</v>
      </c>
      <c r="G149" s="210" t="s">
        <v>251</v>
      </c>
      <c r="H149" s="211">
        <v>17.280000000000001</v>
      </c>
      <c r="I149" s="212"/>
      <c r="J149" s="213">
        <f>ROUND(I149*H149,2)</f>
        <v>0</v>
      </c>
      <c r="K149" s="209" t="s">
        <v>166</v>
      </c>
      <c r="L149" s="41"/>
      <c r="M149" s="214" t="s">
        <v>1</v>
      </c>
      <c r="N149" s="215" t="s">
        <v>42</v>
      </c>
      <c r="O149" s="88"/>
      <c r="P149" s="216">
        <f>O149*H149</f>
        <v>0</v>
      </c>
      <c r="Q149" s="216">
        <v>1.0000000000000001E-05</v>
      </c>
      <c r="R149" s="216">
        <f>Q149*H149</f>
        <v>0.00017280000000000003</v>
      </c>
      <c r="S149" s="216">
        <v>0</v>
      </c>
      <c r="T149" s="21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18" t="s">
        <v>192</v>
      </c>
      <c r="AT149" s="218" t="s">
        <v>162</v>
      </c>
      <c r="AU149" s="218" t="s">
        <v>85</v>
      </c>
      <c r="AY149" s="14" t="s">
        <v>161</v>
      </c>
      <c r="BE149" s="219">
        <f>IF(N149="základní",J149,0)</f>
        <v>0</v>
      </c>
      <c r="BF149" s="219">
        <f>IF(N149="snížená",J149,0)</f>
        <v>0</v>
      </c>
      <c r="BG149" s="219">
        <f>IF(N149="zákl. přenesená",J149,0)</f>
        <v>0</v>
      </c>
      <c r="BH149" s="219">
        <f>IF(N149="sníž. přenesená",J149,0)</f>
        <v>0</v>
      </c>
      <c r="BI149" s="219">
        <f>IF(N149="nulová",J149,0)</f>
        <v>0</v>
      </c>
      <c r="BJ149" s="14" t="s">
        <v>85</v>
      </c>
      <c r="BK149" s="219">
        <f>ROUND(I149*H149,2)</f>
        <v>0</v>
      </c>
      <c r="BL149" s="14" t="s">
        <v>192</v>
      </c>
      <c r="BM149" s="218" t="s">
        <v>508</v>
      </c>
    </row>
    <row r="150" s="2" customFormat="1">
      <c r="A150" s="35"/>
      <c r="B150" s="36"/>
      <c r="C150" s="37"/>
      <c r="D150" s="220" t="s">
        <v>169</v>
      </c>
      <c r="E150" s="37"/>
      <c r="F150" s="221" t="s">
        <v>258</v>
      </c>
      <c r="G150" s="37"/>
      <c r="H150" s="37"/>
      <c r="I150" s="222"/>
      <c r="J150" s="37"/>
      <c r="K150" s="37"/>
      <c r="L150" s="41"/>
      <c r="M150" s="223"/>
      <c r="N150" s="224"/>
      <c r="O150" s="88"/>
      <c r="P150" s="88"/>
      <c r="Q150" s="88"/>
      <c r="R150" s="88"/>
      <c r="S150" s="88"/>
      <c r="T150" s="89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4" t="s">
        <v>169</v>
      </c>
      <c r="AU150" s="14" t="s">
        <v>85</v>
      </c>
    </row>
    <row r="151" s="2" customFormat="1" ht="16.5" customHeight="1">
      <c r="A151" s="35"/>
      <c r="B151" s="36"/>
      <c r="C151" s="236" t="s">
        <v>239</v>
      </c>
      <c r="D151" s="236" t="s">
        <v>201</v>
      </c>
      <c r="E151" s="237" t="s">
        <v>260</v>
      </c>
      <c r="F151" s="238" t="s">
        <v>261</v>
      </c>
      <c r="G151" s="239" t="s">
        <v>251</v>
      </c>
      <c r="H151" s="240">
        <v>17.626000000000001</v>
      </c>
      <c r="I151" s="241"/>
      <c r="J151" s="242">
        <f>ROUND(I151*H151,2)</f>
        <v>0</v>
      </c>
      <c r="K151" s="238" t="s">
        <v>166</v>
      </c>
      <c r="L151" s="243"/>
      <c r="M151" s="244" t="s">
        <v>1</v>
      </c>
      <c r="N151" s="245" t="s">
        <v>42</v>
      </c>
      <c r="O151" s="88"/>
      <c r="P151" s="216">
        <f>O151*H151</f>
        <v>0</v>
      </c>
      <c r="Q151" s="216">
        <v>8.0000000000000007E-05</v>
      </c>
      <c r="R151" s="216">
        <f>Q151*H151</f>
        <v>0.0014100800000000002</v>
      </c>
      <c r="S151" s="216">
        <v>0</v>
      </c>
      <c r="T151" s="21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8" t="s">
        <v>204</v>
      </c>
      <c r="AT151" s="218" t="s">
        <v>201</v>
      </c>
      <c r="AU151" s="218" t="s">
        <v>85</v>
      </c>
      <c r="AY151" s="14" t="s">
        <v>161</v>
      </c>
      <c r="BE151" s="219">
        <f>IF(N151="základní",J151,0)</f>
        <v>0</v>
      </c>
      <c r="BF151" s="219">
        <f>IF(N151="snížená",J151,0)</f>
        <v>0</v>
      </c>
      <c r="BG151" s="219">
        <f>IF(N151="zákl. přenesená",J151,0)</f>
        <v>0</v>
      </c>
      <c r="BH151" s="219">
        <f>IF(N151="sníž. přenesená",J151,0)</f>
        <v>0</v>
      </c>
      <c r="BI151" s="219">
        <f>IF(N151="nulová",J151,0)</f>
        <v>0</v>
      </c>
      <c r="BJ151" s="14" t="s">
        <v>85</v>
      </c>
      <c r="BK151" s="219">
        <f>ROUND(I151*H151,2)</f>
        <v>0</v>
      </c>
      <c r="BL151" s="14" t="s">
        <v>192</v>
      </c>
      <c r="BM151" s="218" t="s">
        <v>509</v>
      </c>
    </row>
    <row r="152" s="12" customFormat="1">
      <c r="A152" s="12"/>
      <c r="B152" s="225"/>
      <c r="C152" s="226"/>
      <c r="D152" s="227" t="s">
        <v>180</v>
      </c>
      <c r="E152" s="226"/>
      <c r="F152" s="228" t="s">
        <v>510</v>
      </c>
      <c r="G152" s="226"/>
      <c r="H152" s="229">
        <v>17.626000000000001</v>
      </c>
      <c r="I152" s="230"/>
      <c r="J152" s="226"/>
      <c r="K152" s="226"/>
      <c r="L152" s="231"/>
      <c r="M152" s="232"/>
      <c r="N152" s="233"/>
      <c r="O152" s="233"/>
      <c r="P152" s="233"/>
      <c r="Q152" s="233"/>
      <c r="R152" s="233"/>
      <c r="S152" s="233"/>
      <c r="T152" s="234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T152" s="235" t="s">
        <v>180</v>
      </c>
      <c r="AU152" s="235" t="s">
        <v>85</v>
      </c>
      <c r="AV152" s="12" t="s">
        <v>87</v>
      </c>
      <c r="AW152" s="12" t="s">
        <v>4</v>
      </c>
      <c r="AX152" s="12" t="s">
        <v>85</v>
      </c>
      <c r="AY152" s="235" t="s">
        <v>161</v>
      </c>
    </row>
    <row r="153" s="2" customFormat="1" ht="16.5" customHeight="1">
      <c r="A153" s="35"/>
      <c r="B153" s="36"/>
      <c r="C153" s="207" t="s">
        <v>244</v>
      </c>
      <c r="D153" s="207" t="s">
        <v>162</v>
      </c>
      <c r="E153" s="208" t="s">
        <v>265</v>
      </c>
      <c r="F153" s="209" t="s">
        <v>266</v>
      </c>
      <c r="G153" s="210" t="s">
        <v>251</v>
      </c>
      <c r="H153" s="211">
        <v>0.90000000000000002</v>
      </c>
      <c r="I153" s="212"/>
      <c r="J153" s="213">
        <f>ROUND(I153*H153,2)</f>
        <v>0</v>
      </c>
      <c r="K153" s="209" t="s">
        <v>166</v>
      </c>
      <c r="L153" s="41"/>
      <c r="M153" s="214" t="s">
        <v>1</v>
      </c>
      <c r="N153" s="215" t="s">
        <v>42</v>
      </c>
      <c r="O153" s="88"/>
      <c r="P153" s="216">
        <f>O153*H153</f>
        <v>0</v>
      </c>
      <c r="Q153" s="216">
        <v>0</v>
      </c>
      <c r="R153" s="216">
        <f>Q153*H153</f>
        <v>0</v>
      </c>
      <c r="S153" s="216">
        <v>0</v>
      </c>
      <c r="T153" s="217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8" t="s">
        <v>192</v>
      </c>
      <c r="AT153" s="218" t="s">
        <v>162</v>
      </c>
      <c r="AU153" s="218" t="s">
        <v>85</v>
      </c>
      <c r="AY153" s="14" t="s">
        <v>161</v>
      </c>
      <c r="BE153" s="219">
        <f>IF(N153="základní",J153,0)</f>
        <v>0</v>
      </c>
      <c r="BF153" s="219">
        <f>IF(N153="snížená",J153,0)</f>
        <v>0</v>
      </c>
      <c r="BG153" s="219">
        <f>IF(N153="zákl. přenesená",J153,0)</f>
        <v>0</v>
      </c>
      <c r="BH153" s="219">
        <f>IF(N153="sníž. přenesená",J153,0)</f>
        <v>0</v>
      </c>
      <c r="BI153" s="219">
        <f>IF(N153="nulová",J153,0)</f>
        <v>0</v>
      </c>
      <c r="BJ153" s="14" t="s">
        <v>85</v>
      </c>
      <c r="BK153" s="219">
        <f>ROUND(I153*H153,2)</f>
        <v>0</v>
      </c>
      <c r="BL153" s="14" t="s">
        <v>192</v>
      </c>
      <c r="BM153" s="218" t="s">
        <v>511</v>
      </c>
    </row>
    <row r="154" s="2" customFormat="1">
      <c r="A154" s="35"/>
      <c r="B154" s="36"/>
      <c r="C154" s="37"/>
      <c r="D154" s="220" t="s">
        <v>169</v>
      </c>
      <c r="E154" s="37"/>
      <c r="F154" s="221" t="s">
        <v>268</v>
      </c>
      <c r="G154" s="37"/>
      <c r="H154" s="37"/>
      <c r="I154" s="222"/>
      <c r="J154" s="37"/>
      <c r="K154" s="37"/>
      <c r="L154" s="41"/>
      <c r="M154" s="223"/>
      <c r="N154" s="224"/>
      <c r="O154" s="88"/>
      <c r="P154" s="88"/>
      <c r="Q154" s="88"/>
      <c r="R154" s="88"/>
      <c r="S154" s="88"/>
      <c r="T154" s="89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4" t="s">
        <v>169</v>
      </c>
      <c r="AU154" s="14" t="s">
        <v>85</v>
      </c>
    </row>
    <row r="155" s="2" customFormat="1" ht="16.5" customHeight="1">
      <c r="A155" s="35"/>
      <c r="B155" s="36"/>
      <c r="C155" s="236" t="s">
        <v>192</v>
      </c>
      <c r="D155" s="236" t="s">
        <v>201</v>
      </c>
      <c r="E155" s="237" t="s">
        <v>270</v>
      </c>
      <c r="F155" s="238" t="s">
        <v>271</v>
      </c>
      <c r="G155" s="239" t="s">
        <v>251</v>
      </c>
      <c r="H155" s="240">
        <v>0.91800000000000004</v>
      </c>
      <c r="I155" s="241"/>
      <c r="J155" s="242">
        <f>ROUND(I155*H155,2)</f>
        <v>0</v>
      </c>
      <c r="K155" s="238" t="s">
        <v>166</v>
      </c>
      <c r="L155" s="243"/>
      <c r="M155" s="244" t="s">
        <v>1</v>
      </c>
      <c r="N155" s="245" t="s">
        <v>42</v>
      </c>
      <c r="O155" s="88"/>
      <c r="P155" s="216">
        <f>O155*H155</f>
        <v>0</v>
      </c>
      <c r="Q155" s="216">
        <v>0.00017000000000000001</v>
      </c>
      <c r="R155" s="216">
        <f>Q155*H155</f>
        <v>0.00015606000000000002</v>
      </c>
      <c r="S155" s="216">
        <v>0</v>
      </c>
      <c r="T155" s="21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18" t="s">
        <v>204</v>
      </c>
      <c r="AT155" s="218" t="s">
        <v>201</v>
      </c>
      <c r="AU155" s="218" t="s">
        <v>85</v>
      </c>
      <c r="AY155" s="14" t="s">
        <v>161</v>
      </c>
      <c r="BE155" s="219">
        <f>IF(N155="základní",J155,0)</f>
        <v>0</v>
      </c>
      <c r="BF155" s="219">
        <f>IF(N155="snížená",J155,0)</f>
        <v>0</v>
      </c>
      <c r="BG155" s="219">
        <f>IF(N155="zákl. přenesená",J155,0)</f>
        <v>0</v>
      </c>
      <c r="BH155" s="219">
        <f>IF(N155="sníž. přenesená",J155,0)</f>
        <v>0</v>
      </c>
      <c r="BI155" s="219">
        <f>IF(N155="nulová",J155,0)</f>
        <v>0</v>
      </c>
      <c r="BJ155" s="14" t="s">
        <v>85</v>
      </c>
      <c r="BK155" s="219">
        <f>ROUND(I155*H155,2)</f>
        <v>0</v>
      </c>
      <c r="BL155" s="14" t="s">
        <v>192</v>
      </c>
      <c r="BM155" s="218" t="s">
        <v>512</v>
      </c>
    </row>
    <row r="156" s="12" customFormat="1">
      <c r="A156" s="12"/>
      <c r="B156" s="225"/>
      <c r="C156" s="226"/>
      <c r="D156" s="227" t="s">
        <v>180</v>
      </c>
      <c r="E156" s="226"/>
      <c r="F156" s="228" t="s">
        <v>419</v>
      </c>
      <c r="G156" s="226"/>
      <c r="H156" s="229">
        <v>0.91800000000000004</v>
      </c>
      <c r="I156" s="230"/>
      <c r="J156" s="226"/>
      <c r="K156" s="226"/>
      <c r="L156" s="231"/>
      <c r="M156" s="232"/>
      <c r="N156" s="233"/>
      <c r="O156" s="233"/>
      <c r="P156" s="233"/>
      <c r="Q156" s="233"/>
      <c r="R156" s="233"/>
      <c r="S156" s="233"/>
      <c r="T156" s="234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T156" s="235" t="s">
        <v>180</v>
      </c>
      <c r="AU156" s="235" t="s">
        <v>85</v>
      </c>
      <c r="AV156" s="12" t="s">
        <v>87</v>
      </c>
      <c r="AW156" s="12" t="s">
        <v>4</v>
      </c>
      <c r="AX156" s="12" t="s">
        <v>85</v>
      </c>
      <c r="AY156" s="235" t="s">
        <v>161</v>
      </c>
    </row>
    <row r="157" s="2" customFormat="1" ht="44.25" customHeight="1">
      <c r="A157" s="35"/>
      <c r="B157" s="36"/>
      <c r="C157" s="207" t="s">
        <v>254</v>
      </c>
      <c r="D157" s="207" t="s">
        <v>162</v>
      </c>
      <c r="E157" s="208" t="s">
        <v>274</v>
      </c>
      <c r="F157" s="209" t="s">
        <v>275</v>
      </c>
      <c r="G157" s="210" t="s">
        <v>214</v>
      </c>
      <c r="H157" s="246"/>
      <c r="I157" s="212"/>
      <c r="J157" s="213">
        <f>ROUND(I157*H157,2)</f>
        <v>0</v>
      </c>
      <c r="K157" s="209" t="s">
        <v>166</v>
      </c>
      <c r="L157" s="41"/>
      <c r="M157" s="214" t="s">
        <v>1</v>
      </c>
      <c r="N157" s="215" t="s">
        <v>42</v>
      </c>
      <c r="O157" s="88"/>
      <c r="P157" s="216">
        <f>O157*H157</f>
        <v>0</v>
      </c>
      <c r="Q157" s="216">
        <v>0</v>
      </c>
      <c r="R157" s="216">
        <f>Q157*H157</f>
        <v>0</v>
      </c>
      <c r="S157" s="216">
        <v>0</v>
      </c>
      <c r="T157" s="21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8" t="s">
        <v>192</v>
      </c>
      <c r="AT157" s="218" t="s">
        <v>162</v>
      </c>
      <c r="AU157" s="218" t="s">
        <v>85</v>
      </c>
      <c r="AY157" s="14" t="s">
        <v>161</v>
      </c>
      <c r="BE157" s="219">
        <f>IF(N157="základní",J157,0)</f>
        <v>0</v>
      </c>
      <c r="BF157" s="219">
        <f>IF(N157="snížená",J157,0)</f>
        <v>0</v>
      </c>
      <c r="BG157" s="219">
        <f>IF(N157="zákl. přenesená",J157,0)</f>
        <v>0</v>
      </c>
      <c r="BH157" s="219">
        <f>IF(N157="sníž. přenesená",J157,0)</f>
        <v>0</v>
      </c>
      <c r="BI157" s="219">
        <f>IF(N157="nulová",J157,0)</f>
        <v>0</v>
      </c>
      <c r="BJ157" s="14" t="s">
        <v>85</v>
      </c>
      <c r="BK157" s="219">
        <f>ROUND(I157*H157,2)</f>
        <v>0</v>
      </c>
      <c r="BL157" s="14" t="s">
        <v>192</v>
      </c>
      <c r="BM157" s="218" t="s">
        <v>513</v>
      </c>
    </row>
    <row r="158" s="2" customFormat="1">
      <c r="A158" s="35"/>
      <c r="B158" s="36"/>
      <c r="C158" s="37"/>
      <c r="D158" s="220" t="s">
        <v>169</v>
      </c>
      <c r="E158" s="37"/>
      <c r="F158" s="221" t="s">
        <v>277</v>
      </c>
      <c r="G158" s="37"/>
      <c r="H158" s="37"/>
      <c r="I158" s="222"/>
      <c r="J158" s="37"/>
      <c r="K158" s="37"/>
      <c r="L158" s="41"/>
      <c r="M158" s="223"/>
      <c r="N158" s="224"/>
      <c r="O158" s="88"/>
      <c r="P158" s="88"/>
      <c r="Q158" s="88"/>
      <c r="R158" s="88"/>
      <c r="S158" s="88"/>
      <c r="T158" s="89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14" t="s">
        <v>169</v>
      </c>
      <c r="AU158" s="14" t="s">
        <v>85</v>
      </c>
    </row>
    <row r="159" s="11" customFormat="1" ht="25.92" customHeight="1">
      <c r="A159" s="11"/>
      <c r="B159" s="193"/>
      <c r="C159" s="194"/>
      <c r="D159" s="195" t="s">
        <v>76</v>
      </c>
      <c r="E159" s="196" t="s">
        <v>296</v>
      </c>
      <c r="F159" s="196" t="s">
        <v>297</v>
      </c>
      <c r="G159" s="194"/>
      <c r="H159" s="194"/>
      <c r="I159" s="197"/>
      <c r="J159" s="198">
        <f>BK159</f>
        <v>0</v>
      </c>
      <c r="K159" s="194"/>
      <c r="L159" s="199"/>
      <c r="M159" s="200"/>
      <c r="N159" s="201"/>
      <c r="O159" s="201"/>
      <c r="P159" s="202">
        <f>SUM(P160:P167)</f>
        <v>0</v>
      </c>
      <c r="Q159" s="201"/>
      <c r="R159" s="202">
        <f>SUM(R160:R167)</f>
        <v>0.10021440000000001</v>
      </c>
      <c r="S159" s="201"/>
      <c r="T159" s="203">
        <f>SUM(T160:T167)</f>
        <v>0.021278399999999999</v>
      </c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R159" s="204" t="s">
        <v>87</v>
      </c>
      <c r="AT159" s="205" t="s">
        <v>76</v>
      </c>
      <c r="AU159" s="205" t="s">
        <v>77</v>
      </c>
      <c r="AY159" s="204" t="s">
        <v>161</v>
      </c>
      <c r="BK159" s="206">
        <f>SUM(BK160:BK167)</f>
        <v>0</v>
      </c>
    </row>
    <row r="160" s="2" customFormat="1" ht="16.5" customHeight="1">
      <c r="A160" s="35"/>
      <c r="B160" s="36"/>
      <c r="C160" s="207" t="s">
        <v>259</v>
      </c>
      <c r="D160" s="207" t="s">
        <v>162</v>
      </c>
      <c r="E160" s="208" t="s">
        <v>299</v>
      </c>
      <c r="F160" s="209" t="s">
        <v>300</v>
      </c>
      <c r="G160" s="210" t="s">
        <v>222</v>
      </c>
      <c r="H160" s="211">
        <v>68.640000000000001</v>
      </c>
      <c r="I160" s="212"/>
      <c r="J160" s="213">
        <f>ROUND(I160*H160,2)</f>
        <v>0</v>
      </c>
      <c r="K160" s="209" t="s">
        <v>166</v>
      </c>
      <c r="L160" s="41"/>
      <c r="M160" s="214" t="s">
        <v>1</v>
      </c>
      <c r="N160" s="215" t="s">
        <v>42</v>
      </c>
      <c r="O160" s="88"/>
      <c r="P160" s="216">
        <f>O160*H160</f>
        <v>0</v>
      </c>
      <c r="Q160" s="216">
        <v>0.001</v>
      </c>
      <c r="R160" s="216">
        <f>Q160*H160</f>
        <v>0.068640000000000007</v>
      </c>
      <c r="S160" s="216">
        <v>0.00031</v>
      </c>
      <c r="T160" s="217">
        <f>S160*H160</f>
        <v>0.021278399999999999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18" t="s">
        <v>192</v>
      </c>
      <c r="AT160" s="218" t="s">
        <v>162</v>
      </c>
      <c r="AU160" s="218" t="s">
        <v>85</v>
      </c>
      <c r="AY160" s="14" t="s">
        <v>161</v>
      </c>
      <c r="BE160" s="219">
        <f>IF(N160="základní",J160,0)</f>
        <v>0</v>
      </c>
      <c r="BF160" s="219">
        <f>IF(N160="snížená",J160,0)</f>
        <v>0</v>
      </c>
      <c r="BG160" s="219">
        <f>IF(N160="zákl. přenesená",J160,0)</f>
        <v>0</v>
      </c>
      <c r="BH160" s="219">
        <f>IF(N160="sníž. přenesená",J160,0)</f>
        <v>0</v>
      </c>
      <c r="BI160" s="219">
        <f>IF(N160="nulová",J160,0)</f>
        <v>0</v>
      </c>
      <c r="BJ160" s="14" t="s">
        <v>85</v>
      </c>
      <c r="BK160" s="219">
        <f>ROUND(I160*H160,2)</f>
        <v>0</v>
      </c>
      <c r="BL160" s="14" t="s">
        <v>192</v>
      </c>
      <c r="BM160" s="218" t="s">
        <v>514</v>
      </c>
    </row>
    <row r="161" s="2" customFormat="1">
      <c r="A161" s="35"/>
      <c r="B161" s="36"/>
      <c r="C161" s="37"/>
      <c r="D161" s="220" t="s">
        <v>169</v>
      </c>
      <c r="E161" s="37"/>
      <c r="F161" s="221" t="s">
        <v>302</v>
      </c>
      <c r="G161" s="37"/>
      <c r="H161" s="37"/>
      <c r="I161" s="222"/>
      <c r="J161" s="37"/>
      <c r="K161" s="37"/>
      <c r="L161" s="41"/>
      <c r="M161" s="223"/>
      <c r="N161" s="224"/>
      <c r="O161" s="88"/>
      <c r="P161" s="88"/>
      <c r="Q161" s="88"/>
      <c r="R161" s="88"/>
      <c r="S161" s="88"/>
      <c r="T161" s="89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14" t="s">
        <v>169</v>
      </c>
      <c r="AU161" s="14" t="s">
        <v>85</v>
      </c>
    </row>
    <row r="162" s="2" customFormat="1" ht="24.15" customHeight="1">
      <c r="A162" s="35"/>
      <c r="B162" s="36"/>
      <c r="C162" s="207" t="s">
        <v>264</v>
      </c>
      <c r="D162" s="207" t="s">
        <v>162</v>
      </c>
      <c r="E162" s="208" t="s">
        <v>304</v>
      </c>
      <c r="F162" s="209" t="s">
        <v>305</v>
      </c>
      <c r="G162" s="210" t="s">
        <v>222</v>
      </c>
      <c r="H162" s="211">
        <v>68.640000000000001</v>
      </c>
      <c r="I162" s="212"/>
      <c r="J162" s="213">
        <f>ROUND(I162*H162,2)</f>
        <v>0</v>
      </c>
      <c r="K162" s="209" t="s">
        <v>166</v>
      </c>
      <c r="L162" s="41"/>
      <c r="M162" s="214" t="s">
        <v>1</v>
      </c>
      <c r="N162" s="215" t="s">
        <v>42</v>
      </c>
      <c r="O162" s="88"/>
      <c r="P162" s="216">
        <f>O162*H162</f>
        <v>0</v>
      </c>
      <c r="Q162" s="216">
        <v>0</v>
      </c>
      <c r="R162" s="216">
        <f>Q162*H162</f>
        <v>0</v>
      </c>
      <c r="S162" s="216">
        <v>0</v>
      </c>
      <c r="T162" s="217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18" t="s">
        <v>192</v>
      </c>
      <c r="AT162" s="218" t="s">
        <v>162</v>
      </c>
      <c r="AU162" s="218" t="s">
        <v>85</v>
      </c>
      <c r="AY162" s="14" t="s">
        <v>161</v>
      </c>
      <c r="BE162" s="219">
        <f>IF(N162="základní",J162,0)</f>
        <v>0</v>
      </c>
      <c r="BF162" s="219">
        <f>IF(N162="snížená",J162,0)</f>
        <v>0</v>
      </c>
      <c r="BG162" s="219">
        <f>IF(N162="zákl. přenesená",J162,0)</f>
        <v>0</v>
      </c>
      <c r="BH162" s="219">
        <f>IF(N162="sníž. přenesená",J162,0)</f>
        <v>0</v>
      </c>
      <c r="BI162" s="219">
        <f>IF(N162="nulová",J162,0)</f>
        <v>0</v>
      </c>
      <c r="BJ162" s="14" t="s">
        <v>85</v>
      </c>
      <c r="BK162" s="219">
        <f>ROUND(I162*H162,2)</f>
        <v>0</v>
      </c>
      <c r="BL162" s="14" t="s">
        <v>192</v>
      </c>
      <c r="BM162" s="218" t="s">
        <v>515</v>
      </c>
    </row>
    <row r="163" s="2" customFormat="1">
      <c r="A163" s="35"/>
      <c r="B163" s="36"/>
      <c r="C163" s="37"/>
      <c r="D163" s="220" t="s">
        <v>169</v>
      </c>
      <c r="E163" s="37"/>
      <c r="F163" s="221" t="s">
        <v>307</v>
      </c>
      <c r="G163" s="37"/>
      <c r="H163" s="37"/>
      <c r="I163" s="222"/>
      <c r="J163" s="37"/>
      <c r="K163" s="37"/>
      <c r="L163" s="41"/>
      <c r="M163" s="223"/>
      <c r="N163" s="224"/>
      <c r="O163" s="88"/>
      <c r="P163" s="88"/>
      <c r="Q163" s="88"/>
      <c r="R163" s="88"/>
      <c r="S163" s="88"/>
      <c r="T163" s="89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14" t="s">
        <v>169</v>
      </c>
      <c r="AU163" s="14" t="s">
        <v>85</v>
      </c>
    </row>
    <row r="164" s="2" customFormat="1" ht="33" customHeight="1">
      <c r="A164" s="35"/>
      <c r="B164" s="36"/>
      <c r="C164" s="207" t="s">
        <v>269</v>
      </c>
      <c r="D164" s="207" t="s">
        <v>162</v>
      </c>
      <c r="E164" s="208" t="s">
        <v>309</v>
      </c>
      <c r="F164" s="209" t="s">
        <v>310</v>
      </c>
      <c r="G164" s="210" t="s">
        <v>222</v>
      </c>
      <c r="H164" s="211">
        <v>68.640000000000001</v>
      </c>
      <c r="I164" s="212"/>
      <c r="J164" s="213">
        <f>ROUND(I164*H164,2)</f>
        <v>0</v>
      </c>
      <c r="K164" s="209" t="s">
        <v>166</v>
      </c>
      <c r="L164" s="41"/>
      <c r="M164" s="214" t="s">
        <v>1</v>
      </c>
      <c r="N164" s="215" t="s">
        <v>42</v>
      </c>
      <c r="O164" s="88"/>
      <c r="P164" s="216">
        <f>O164*H164</f>
        <v>0</v>
      </c>
      <c r="Q164" s="216">
        <v>0.00020000000000000001</v>
      </c>
      <c r="R164" s="216">
        <f>Q164*H164</f>
        <v>0.013728000000000001</v>
      </c>
      <c r="S164" s="216">
        <v>0</v>
      </c>
      <c r="T164" s="217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18" t="s">
        <v>192</v>
      </c>
      <c r="AT164" s="218" t="s">
        <v>162</v>
      </c>
      <c r="AU164" s="218" t="s">
        <v>85</v>
      </c>
      <c r="AY164" s="14" t="s">
        <v>161</v>
      </c>
      <c r="BE164" s="219">
        <f>IF(N164="základní",J164,0)</f>
        <v>0</v>
      </c>
      <c r="BF164" s="219">
        <f>IF(N164="snížená",J164,0)</f>
        <v>0</v>
      </c>
      <c r="BG164" s="219">
        <f>IF(N164="zákl. přenesená",J164,0)</f>
        <v>0</v>
      </c>
      <c r="BH164" s="219">
        <f>IF(N164="sníž. přenesená",J164,0)</f>
        <v>0</v>
      </c>
      <c r="BI164" s="219">
        <f>IF(N164="nulová",J164,0)</f>
        <v>0</v>
      </c>
      <c r="BJ164" s="14" t="s">
        <v>85</v>
      </c>
      <c r="BK164" s="219">
        <f>ROUND(I164*H164,2)</f>
        <v>0</v>
      </c>
      <c r="BL164" s="14" t="s">
        <v>192</v>
      </c>
      <c r="BM164" s="218" t="s">
        <v>516</v>
      </c>
    </row>
    <row r="165" s="2" customFormat="1">
      <c r="A165" s="35"/>
      <c r="B165" s="36"/>
      <c r="C165" s="37"/>
      <c r="D165" s="220" t="s">
        <v>169</v>
      </c>
      <c r="E165" s="37"/>
      <c r="F165" s="221" t="s">
        <v>312</v>
      </c>
      <c r="G165" s="37"/>
      <c r="H165" s="37"/>
      <c r="I165" s="222"/>
      <c r="J165" s="37"/>
      <c r="K165" s="37"/>
      <c r="L165" s="41"/>
      <c r="M165" s="223"/>
      <c r="N165" s="224"/>
      <c r="O165" s="88"/>
      <c r="P165" s="88"/>
      <c r="Q165" s="88"/>
      <c r="R165" s="88"/>
      <c r="S165" s="88"/>
      <c r="T165" s="89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T165" s="14" t="s">
        <v>169</v>
      </c>
      <c r="AU165" s="14" t="s">
        <v>85</v>
      </c>
    </row>
    <row r="166" s="2" customFormat="1" ht="37.8" customHeight="1">
      <c r="A166" s="35"/>
      <c r="B166" s="36"/>
      <c r="C166" s="207" t="s">
        <v>7</v>
      </c>
      <c r="D166" s="207" t="s">
        <v>162</v>
      </c>
      <c r="E166" s="208" t="s">
        <v>314</v>
      </c>
      <c r="F166" s="209" t="s">
        <v>315</v>
      </c>
      <c r="G166" s="210" t="s">
        <v>222</v>
      </c>
      <c r="H166" s="211">
        <v>68.640000000000001</v>
      </c>
      <c r="I166" s="212"/>
      <c r="J166" s="213">
        <f>ROUND(I166*H166,2)</f>
        <v>0</v>
      </c>
      <c r="K166" s="209" t="s">
        <v>166</v>
      </c>
      <c r="L166" s="41"/>
      <c r="M166" s="214" t="s">
        <v>1</v>
      </c>
      <c r="N166" s="215" t="s">
        <v>42</v>
      </c>
      <c r="O166" s="88"/>
      <c r="P166" s="216">
        <f>O166*H166</f>
        <v>0</v>
      </c>
      <c r="Q166" s="216">
        <v>0.00025999999999999998</v>
      </c>
      <c r="R166" s="216">
        <f>Q166*H166</f>
        <v>0.017846399999999998</v>
      </c>
      <c r="S166" s="216">
        <v>0</v>
      </c>
      <c r="T166" s="21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18" t="s">
        <v>192</v>
      </c>
      <c r="AT166" s="218" t="s">
        <v>162</v>
      </c>
      <c r="AU166" s="218" t="s">
        <v>85</v>
      </c>
      <c r="AY166" s="14" t="s">
        <v>161</v>
      </c>
      <c r="BE166" s="219">
        <f>IF(N166="základní",J166,0)</f>
        <v>0</v>
      </c>
      <c r="BF166" s="219">
        <f>IF(N166="snížená",J166,0)</f>
        <v>0</v>
      </c>
      <c r="BG166" s="219">
        <f>IF(N166="zákl. přenesená",J166,0)</f>
        <v>0</v>
      </c>
      <c r="BH166" s="219">
        <f>IF(N166="sníž. přenesená",J166,0)</f>
        <v>0</v>
      </c>
      <c r="BI166" s="219">
        <f>IF(N166="nulová",J166,0)</f>
        <v>0</v>
      </c>
      <c r="BJ166" s="14" t="s">
        <v>85</v>
      </c>
      <c r="BK166" s="219">
        <f>ROUND(I166*H166,2)</f>
        <v>0</v>
      </c>
      <c r="BL166" s="14" t="s">
        <v>192</v>
      </c>
      <c r="BM166" s="218" t="s">
        <v>517</v>
      </c>
    </row>
    <row r="167" s="2" customFormat="1">
      <c r="A167" s="35"/>
      <c r="B167" s="36"/>
      <c r="C167" s="37"/>
      <c r="D167" s="220" t="s">
        <v>169</v>
      </c>
      <c r="E167" s="37"/>
      <c r="F167" s="221" t="s">
        <v>317</v>
      </c>
      <c r="G167" s="37"/>
      <c r="H167" s="37"/>
      <c r="I167" s="222"/>
      <c r="J167" s="37"/>
      <c r="K167" s="37"/>
      <c r="L167" s="41"/>
      <c r="M167" s="248"/>
      <c r="N167" s="249"/>
      <c r="O167" s="250"/>
      <c r="P167" s="250"/>
      <c r="Q167" s="250"/>
      <c r="R167" s="250"/>
      <c r="S167" s="250"/>
      <c r="T167" s="251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T167" s="14" t="s">
        <v>169</v>
      </c>
      <c r="AU167" s="14" t="s">
        <v>85</v>
      </c>
    </row>
    <row r="168" s="2" customFormat="1" ht="6.96" customHeight="1">
      <c r="A168" s="35"/>
      <c r="B168" s="63"/>
      <c r="C168" s="64"/>
      <c r="D168" s="64"/>
      <c r="E168" s="64"/>
      <c r="F168" s="64"/>
      <c r="G168" s="64"/>
      <c r="H168" s="64"/>
      <c r="I168" s="64"/>
      <c r="J168" s="64"/>
      <c r="K168" s="64"/>
      <c r="L168" s="41"/>
      <c r="M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</sheetData>
  <sheetProtection sheet="1" autoFilter="0" formatColumns="0" formatRows="0" objects="1" scenarios="1" spinCount="100000" saltValue="2AYJGjtNPGfCIYBBbpHZAb0tHrWfgTk4h6owa2lHI0ZUyw740cqFqPO7JwjjpSP0nqAl3iVG67b/w4jyhyZxqQ==" hashValue="nu0la9nQBlyMOdUhQfSTq6xju3fIfVmB+pmXyKEHPMvkfXpIKfQS4KzY3Izp9fEZT2XL4jkqC4tMgEPT0f69vw==" algorithmName="SHA-512" password="CC35"/>
  <autoFilter ref="C119:K167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hyperlinks>
    <hyperlink ref="F123" r:id="rId1" display="https://podminky.urs.cz/item/CS_URS_2024_01/997013211"/>
    <hyperlink ref="F125" r:id="rId2" display="https://podminky.urs.cz/item/CS_URS_2024_01/997013501"/>
    <hyperlink ref="F127" r:id="rId3" display="https://podminky.urs.cz/item/CS_URS_2024_01/997013509"/>
    <hyperlink ref="F130" r:id="rId4" display="https://podminky.urs.cz/item/CS_URS_2024_01/997013813"/>
    <hyperlink ref="F133" r:id="rId5" display="https://podminky.urs.cz/item/CS_URS_2024_01/766491851"/>
    <hyperlink ref="F136" r:id="rId6" display="https://podminky.urs.cz/item/CS_URS_2024_01/776111115"/>
    <hyperlink ref="F138" r:id="rId7" display="https://podminky.urs.cz/item/CS_URS_2024_01/776121112"/>
    <hyperlink ref="F140" r:id="rId8" display="https://podminky.urs.cz/item/CS_URS_2024_01/776141112"/>
    <hyperlink ref="F142" r:id="rId9" display="https://podminky.urs.cz/item/CS_URS_2024_01/776201812"/>
    <hyperlink ref="F144" r:id="rId10" display="https://podminky.urs.cz/item/CS_URS_2024_01/776221111"/>
    <hyperlink ref="F148" r:id="rId11" display="https://podminky.urs.cz/item/CS_URS_2024_01/776410811"/>
    <hyperlink ref="F150" r:id="rId12" display="https://podminky.urs.cz/item/CS_URS_2024_01/776421111"/>
    <hyperlink ref="F154" r:id="rId13" display="https://podminky.urs.cz/item/CS_URS_2024_01/776421312"/>
    <hyperlink ref="F158" r:id="rId14" display="https://podminky.urs.cz/item/CS_URS_2024_01/998776201"/>
    <hyperlink ref="F161" r:id="rId15" display="https://podminky.urs.cz/item/CS_URS_2024_01/784121001"/>
    <hyperlink ref="F163" r:id="rId16" display="https://podminky.urs.cz/item/CS_URS_2024_01/784121011"/>
    <hyperlink ref="F165" r:id="rId17" display="https://podminky.urs.cz/item/CS_URS_2024_01/784181101"/>
    <hyperlink ref="F167" r:id="rId18" display="https://podminky.urs.cz/item/CS_URS_2024_01/784211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9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105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87</v>
      </c>
    </row>
    <row r="4" s="1" customFormat="1" ht="24.96" customHeight="1">
      <c r="B4" s="17"/>
      <c r="D4" s="135" t="s">
        <v>133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26.25" customHeight="1">
      <c r="B7" s="17"/>
      <c r="E7" s="138" t="str">
        <f>'Rekapitulace stavby'!K6</f>
        <v>NÁŠLAPNÉ VRSTVY, AKUST. PODHLEDY, VÝMALBA A VÝMĚNA ZASKLENÍ MŠ A ZŠ.17.LISTOPADU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134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518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15. 5. 2024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">
        <v>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">
        <v>26</v>
      </c>
      <c r="F15" s="35"/>
      <c r="G15" s="35"/>
      <c r="H15" s="35"/>
      <c r="I15" s="137" t="s">
        <v>27</v>
      </c>
      <c r="J15" s="140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">
        <v>1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">
        <v>31</v>
      </c>
      <c r="F21" s="35"/>
      <c r="G21" s="35"/>
      <c r="H21" s="35"/>
      <c r="I21" s="137" t="s">
        <v>27</v>
      </c>
      <c r="J21" s="140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33</v>
      </c>
      <c r="E23" s="35"/>
      <c r="F23" s="35"/>
      <c r="G23" s="35"/>
      <c r="H23" s="35"/>
      <c r="I23" s="137" t="s">
        <v>25</v>
      </c>
      <c r="J23" s="140" t="s">
        <v>34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35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36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37</v>
      </c>
      <c r="E30" s="35"/>
      <c r="F30" s="35"/>
      <c r="G30" s="35"/>
      <c r="H30" s="35"/>
      <c r="I30" s="35"/>
      <c r="J30" s="148">
        <f>ROUND(J121,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39</v>
      </c>
      <c r="G32" s="35"/>
      <c r="H32" s="35"/>
      <c r="I32" s="149" t="s">
        <v>38</v>
      </c>
      <c r="J32" s="149" t="s">
        <v>40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41</v>
      </c>
      <c r="E33" s="137" t="s">
        <v>42</v>
      </c>
      <c r="F33" s="151">
        <f>ROUND((SUM(BE121:BE181)),  2)</f>
        <v>0</v>
      </c>
      <c r="G33" s="35"/>
      <c r="H33" s="35"/>
      <c r="I33" s="152">
        <v>0.20999999999999999</v>
      </c>
      <c r="J33" s="151">
        <f>ROUND(((SUM(BE121:BE181))*I33),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43</v>
      </c>
      <c r="F34" s="151">
        <f>ROUND((SUM(BF121:BF181)),  2)</f>
        <v>0</v>
      </c>
      <c r="G34" s="35"/>
      <c r="H34" s="35"/>
      <c r="I34" s="152">
        <v>0.12</v>
      </c>
      <c r="J34" s="151">
        <f>ROUND(((SUM(BF121:BF181))*I34),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44</v>
      </c>
      <c r="F35" s="151">
        <f>ROUND((SUM(BG121:BG181)),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45</v>
      </c>
      <c r="F36" s="151">
        <f>ROUND((SUM(BH121:BH181)),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46</v>
      </c>
      <c r="F37" s="151">
        <f>ROUND((SUM(BI121:BI181)),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47</v>
      </c>
      <c r="E39" s="155"/>
      <c r="F39" s="155"/>
      <c r="G39" s="156" t="s">
        <v>48</v>
      </c>
      <c r="H39" s="157" t="s">
        <v>49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50</v>
      </c>
      <c r="E50" s="161"/>
      <c r="F50" s="161"/>
      <c r="G50" s="160" t="s">
        <v>51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52</v>
      </c>
      <c r="E61" s="163"/>
      <c r="F61" s="164" t="s">
        <v>53</v>
      </c>
      <c r="G61" s="162" t="s">
        <v>52</v>
      </c>
      <c r="H61" s="163"/>
      <c r="I61" s="163"/>
      <c r="J61" s="165" t="s">
        <v>53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54</v>
      </c>
      <c r="E65" s="166"/>
      <c r="F65" s="166"/>
      <c r="G65" s="160" t="s">
        <v>55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52</v>
      </c>
      <c r="E76" s="163"/>
      <c r="F76" s="164" t="s">
        <v>53</v>
      </c>
      <c r="G76" s="162" t="s">
        <v>52</v>
      </c>
      <c r="H76" s="163"/>
      <c r="I76" s="163"/>
      <c r="J76" s="165" t="s">
        <v>53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136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71" t="str">
        <f>E7</f>
        <v>NÁŠLAPNÉ VRSTVY, AKUST. PODHLEDY, VÝMALBA A VÝMĚNA ZASKLENÍ MŠ A ZŠ.17.LISTOPADU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134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208 - Místnost č.208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 xml:space="preserve"> </v>
      </c>
      <c r="G89" s="37"/>
      <c r="H89" s="37"/>
      <c r="I89" s="29" t="s">
        <v>22</v>
      </c>
      <c r="J89" s="76" t="str">
        <f>IF(J12="","",J12)</f>
        <v>15. 5. 2024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>Město Kopřivnice</v>
      </c>
      <c r="G91" s="37"/>
      <c r="H91" s="37"/>
      <c r="I91" s="29" t="s">
        <v>30</v>
      </c>
      <c r="J91" s="33" t="str">
        <f>E21</f>
        <v>Ing. Jan Stuchlík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33</v>
      </c>
      <c r="J92" s="33" t="str">
        <f>E24</f>
        <v>Ladislav Pekárek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137</v>
      </c>
      <c r="D94" s="173"/>
      <c r="E94" s="173"/>
      <c r="F94" s="173"/>
      <c r="G94" s="173"/>
      <c r="H94" s="173"/>
      <c r="I94" s="173"/>
      <c r="J94" s="174" t="s">
        <v>138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139</v>
      </c>
      <c r="D96" s="37"/>
      <c r="E96" s="37"/>
      <c r="F96" s="37"/>
      <c r="G96" s="37"/>
      <c r="H96" s="37"/>
      <c r="I96" s="37"/>
      <c r="J96" s="107">
        <f>J121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140</v>
      </c>
    </row>
    <row r="97" s="9" customFormat="1" ht="24.96" customHeight="1">
      <c r="A97" s="9"/>
      <c r="B97" s="176"/>
      <c r="C97" s="177"/>
      <c r="D97" s="178" t="s">
        <v>141</v>
      </c>
      <c r="E97" s="179"/>
      <c r="F97" s="179"/>
      <c r="G97" s="179"/>
      <c r="H97" s="179"/>
      <c r="I97" s="179"/>
      <c r="J97" s="180">
        <f>J122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6"/>
      <c r="C98" s="177"/>
      <c r="D98" s="178" t="s">
        <v>142</v>
      </c>
      <c r="E98" s="179"/>
      <c r="F98" s="179"/>
      <c r="G98" s="179"/>
      <c r="H98" s="179"/>
      <c r="I98" s="179"/>
      <c r="J98" s="180">
        <f>J132</f>
        <v>0</v>
      </c>
      <c r="K98" s="177"/>
      <c r="L98" s="181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6"/>
      <c r="C99" s="177"/>
      <c r="D99" s="178" t="s">
        <v>143</v>
      </c>
      <c r="E99" s="179"/>
      <c r="F99" s="179"/>
      <c r="G99" s="179"/>
      <c r="H99" s="179"/>
      <c r="I99" s="179"/>
      <c r="J99" s="180">
        <f>J140</f>
        <v>0</v>
      </c>
      <c r="K99" s="177"/>
      <c r="L99" s="18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6"/>
      <c r="C100" s="177"/>
      <c r="D100" s="178" t="s">
        <v>144</v>
      </c>
      <c r="E100" s="179"/>
      <c r="F100" s="179"/>
      <c r="G100" s="179"/>
      <c r="H100" s="179"/>
      <c r="I100" s="179"/>
      <c r="J100" s="180">
        <f>J165</f>
        <v>0</v>
      </c>
      <c r="K100" s="177"/>
      <c r="L100" s="18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76"/>
      <c r="C101" s="177"/>
      <c r="D101" s="178" t="s">
        <v>145</v>
      </c>
      <c r="E101" s="179"/>
      <c r="F101" s="179"/>
      <c r="G101" s="179"/>
      <c r="H101" s="179"/>
      <c r="I101" s="179"/>
      <c r="J101" s="180">
        <f>J173</f>
        <v>0</v>
      </c>
      <c r="K101" s="177"/>
      <c r="L101" s="18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5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60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="2" customFormat="1" ht="6.96" customHeight="1">
      <c r="A103" s="35"/>
      <c r="B103" s="63"/>
      <c r="C103" s="64"/>
      <c r="D103" s="64"/>
      <c r="E103" s="64"/>
      <c r="F103" s="64"/>
      <c r="G103" s="64"/>
      <c r="H103" s="64"/>
      <c r="I103" s="64"/>
      <c r="J103" s="64"/>
      <c r="K103" s="64"/>
      <c r="L103" s="60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="2" customFormat="1" ht="6.96" customHeight="1">
      <c r="A107" s="35"/>
      <c r="B107" s="65"/>
      <c r="C107" s="66"/>
      <c r="D107" s="66"/>
      <c r="E107" s="66"/>
      <c r="F107" s="66"/>
      <c r="G107" s="66"/>
      <c r="H107" s="66"/>
      <c r="I107" s="66"/>
      <c r="J107" s="66"/>
      <c r="K107" s="66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24.96" customHeight="1">
      <c r="A108" s="35"/>
      <c r="B108" s="36"/>
      <c r="C108" s="20" t="s">
        <v>146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16</v>
      </c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26.25" customHeight="1">
      <c r="A111" s="35"/>
      <c r="B111" s="36"/>
      <c r="C111" s="37"/>
      <c r="D111" s="37"/>
      <c r="E111" s="171" t="str">
        <f>E7</f>
        <v>NÁŠLAPNÉ VRSTVY, AKUST. PODHLEDY, VÝMALBA A VÝMĚNA ZASKLENÍ MŠ A ZŠ.17.LISTOPADU</v>
      </c>
      <c r="F111" s="29"/>
      <c r="G111" s="29"/>
      <c r="H111" s="29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134</v>
      </c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73" t="str">
        <f>E9</f>
        <v>208 - Místnost č.208</v>
      </c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20</v>
      </c>
      <c r="D115" s="37"/>
      <c r="E115" s="37"/>
      <c r="F115" s="24" t="str">
        <f>F12</f>
        <v xml:space="preserve"> </v>
      </c>
      <c r="G115" s="37"/>
      <c r="H115" s="37"/>
      <c r="I115" s="29" t="s">
        <v>22</v>
      </c>
      <c r="J115" s="76" t="str">
        <f>IF(J12="","",J12)</f>
        <v>15. 5. 2024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24</v>
      </c>
      <c r="D117" s="37"/>
      <c r="E117" s="37"/>
      <c r="F117" s="24" t="str">
        <f>E15</f>
        <v>Město Kopřivnice</v>
      </c>
      <c r="G117" s="37"/>
      <c r="H117" s="37"/>
      <c r="I117" s="29" t="s">
        <v>30</v>
      </c>
      <c r="J117" s="33" t="str">
        <f>E21</f>
        <v>Ing. Jan Stuchlík</v>
      </c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28</v>
      </c>
      <c r="D118" s="37"/>
      <c r="E118" s="37"/>
      <c r="F118" s="24" t="str">
        <f>IF(E18="","",E18)</f>
        <v>Vyplň údaj</v>
      </c>
      <c r="G118" s="37"/>
      <c r="H118" s="37"/>
      <c r="I118" s="29" t="s">
        <v>33</v>
      </c>
      <c r="J118" s="33" t="str">
        <f>E24</f>
        <v>Ladislav Pekárek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0.32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10" customFormat="1" ht="29.28" customHeight="1">
      <c r="A120" s="182"/>
      <c r="B120" s="183"/>
      <c r="C120" s="184" t="s">
        <v>147</v>
      </c>
      <c r="D120" s="185" t="s">
        <v>62</v>
      </c>
      <c r="E120" s="185" t="s">
        <v>58</v>
      </c>
      <c r="F120" s="185" t="s">
        <v>59</v>
      </c>
      <c r="G120" s="185" t="s">
        <v>148</v>
      </c>
      <c r="H120" s="185" t="s">
        <v>149</v>
      </c>
      <c r="I120" s="185" t="s">
        <v>150</v>
      </c>
      <c r="J120" s="185" t="s">
        <v>138</v>
      </c>
      <c r="K120" s="186" t="s">
        <v>151</v>
      </c>
      <c r="L120" s="187"/>
      <c r="M120" s="97" t="s">
        <v>1</v>
      </c>
      <c r="N120" s="98" t="s">
        <v>41</v>
      </c>
      <c r="O120" s="98" t="s">
        <v>152</v>
      </c>
      <c r="P120" s="98" t="s">
        <v>153</v>
      </c>
      <c r="Q120" s="98" t="s">
        <v>154</v>
      </c>
      <c r="R120" s="98" t="s">
        <v>155</v>
      </c>
      <c r="S120" s="98" t="s">
        <v>156</v>
      </c>
      <c r="T120" s="99" t="s">
        <v>157</v>
      </c>
      <c r="U120" s="182"/>
      <c r="V120" s="182"/>
      <c r="W120" s="182"/>
      <c r="X120" s="182"/>
      <c r="Y120" s="182"/>
      <c r="Z120" s="182"/>
      <c r="AA120" s="182"/>
      <c r="AB120" s="182"/>
      <c r="AC120" s="182"/>
      <c r="AD120" s="182"/>
      <c r="AE120" s="182"/>
    </row>
    <row r="121" s="2" customFormat="1" ht="22.8" customHeight="1">
      <c r="A121" s="35"/>
      <c r="B121" s="36"/>
      <c r="C121" s="104" t="s">
        <v>158</v>
      </c>
      <c r="D121" s="37"/>
      <c r="E121" s="37"/>
      <c r="F121" s="37"/>
      <c r="G121" s="37"/>
      <c r="H121" s="37"/>
      <c r="I121" s="37"/>
      <c r="J121" s="188">
        <f>BK121</f>
        <v>0</v>
      </c>
      <c r="K121" s="37"/>
      <c r="L121" s="41"/>
      <c r="M121" s="100"/>
      <c r="N121" s="189"/>
      <c r="O121" s="101"/>
      <c r="P121" s="190">
        <f>P122+P132+P140+P165+P173</f>
        <v>0</v>
      </c>
      <c r="Q121" s="101"/>
      <c r="R121" s="190">
        <f>R122+R132+R140+R165+R173</f>
        <v>0.1115222</v>
      </c>
      <c r="S121" s="101"/>
      <c r="T121" s="191">
        <f>T122+T132+T140+T165+T173</f>
        <v>0.049322999999999999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4" t="s">
        <v>76</v>
      </c>
      <c r="AU121" s="14" t="s">
        <v>140</v>
      </c>
      <c r="BK121" s="192">
        <f>BK122+BK132+BK140+BK165+BK173</f>
        <v>0</v>
      </c>
    </row>
    <row r="122" s="11" customFormat="1" ht="25.92" customHeight="1">
      <c r="A122" s="11"/>
      <c r="B122" s="193"/>
      <c r="C122" s="194"/>
      <c r="D122" s="195" t="s">
        <v>76</v>
      </c>
      <c r="E122" s="196" t="s">
        <v>159</v>
      </c>
      <c r="F122" s="196" t="s">
        <v>160</v>
      </c>
      <c r="G122" s="194"/>
      <c r="H122" s="194"/>
      <c r="I122" s="197"/>
      <c r="J122" s="198">
        <f>BK122</f>
        <v>0</v>
      </c>
      <c r="K122" s="194"/>
      <c r="L122" s="199"/>
      <c r="M122" s="200"/>
      <c r="N122" s="201"/>
      <c r="O122" s="201"/>
      <c r="P122" s="202">
        <f>SUM(P123:P131)</f>
        <v>0</v>
      </c>
      <c r="Q122" s="201"/>
      <c r="R122" s="202">
        <f>SUM(R123:R131)</f>
        <v>0</v>
      </c>
      <c r="S122" s="201"/>
      <c r="T122" s="203">
        <f>SUM(T123:T131)</f>
        <v>0</v>
      </c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R122" s="204" t="s">
        <v>85</v>
      </c>
      <c r="AT122" s="205" t="s">
        <v>76</v>
      </c>
      <c r="AU122" s="205" t="s">
        <v>77</v>
      </c>
      <c r="AY122" s="204" t="s">
        <v>161</v>
      </c>
      <c r="BK122" s="206">
        <f>SUM(BK123:BK131)</f>
        <v>0</v>
      </c>
    </row>
    <row r="123" s="2" customFormat="1" ht="37.8" customHeight="1">
      <c r="A123" s="35"/>
      <c r="B123" s="36"/>
      <c r="C123" s="207" t="s">
        <v>85</v>
      </c>
      <c r="D123" s="207" t="s">
        <v>162</v>
      </c>
      <c r="E123" s="208" t="s">
        <v>163</v>
      </c>
      <c r="F123" s="209" t="s">
        <v>164</v>
      </c>
      <c r="G123" s="210" t="s">
        <v>165</v>
      </c>
      <c r="H123" s="211">
        <v>0.049000000000000002</v>
      </c>
      <c r="I123" s="212"/>
      <c r="J123" s="213">
        <f>ROUND(I123*H123,2)</f>
        <v>0</v>
      </c>
      <c r="K123" s="209" t="s">
        <v>166</v>
      </c>
      <c r="L123" s="41"/>
      <c r="M123" s="214" t="s">
        <v>1</v>
      </c>
      <c r="N123" s="215" t="s">
        <v>42</v>
      </c>
      <c r="O123" s="88"/>
      <c r="P123" s="216">
        <f>O123*H123</f>
        <v>0</v>
      </c>
      <c r="Q123" s="216">
        <v>0</v>
      </c>
      <c r="R123" s="216">
        <f>Q123*H123</f>
        <v>0</v>
      </c>
      <c r="S123" s="216">
        <v>0</v>
      </c>
      <c r="T123" s="217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18" t="s">
        <v>167</v>
      </c>
      <c r="AT123" s="218" t="s">
        <v>162</v>
      </c>
      <c r="AU123" s="218" t="s">
        <v>85</v>
      </c>
      <c r="AY123" s="14" t="s">
        <v>161</v>
      </c>
      <c r="BE123" s="219">
        <f>IF(N123="základní",J123,0)</f>
        <v>0</v>
      </c>
      <c r="BF123" s="219">
        <f>IF(N123="snížená",J123,0)</f>
        <v>0</v>
      </c>
      <c r="BG123" s="219">
        <f>IF(N123="zákl. přenesená",J123,0)</f>
        <v>0</v>
      </c>
      <c r="BH123" s="219">
        <f>IF(N123="sníž. přenesená",J123,0)</f>
        <v>0</v>
      </c>
      <c r="BI123" s="219">
        <f>IF(N123="nulová",J123,0)</f>
        <v>0</v>
      </c>
      <c r="BJ123" s="14" t="s">
        <v>85</v>
      </c>
      <c r="BK123" s="219">
        <f>ROUND(I123*H123,2)</f>
        <v>0</v>
      </c>
      <c r="BL123" s="14" t="s">
        <v>167</v>
      </c>
      <c r="BM123" s="218" t="s">
        <v>519</v>
      </c>
    </row>
    <row r="124" s="2" customFormat="1">
      <c r="A124" s="35"/>
      <c r="B124" s="36"/>
      <c r="C124" s="37"/>
      <c r="D124" s="220" t="s">
        <v>169</v>
      </c>
      <c r="E124" s="37"/>
      <c r="F124" s="221" t="s">
        <v>170</v>
      </c>
      <c r="G124" s="37"/>
      <c r="H124" s="37"/>
      <c r="I124" s="222"/>
      <c r="J124" s="37"/>
      <c r="K124" s="37"/>
      <c r="L124" s="41"/>
      <c r="M124" s="223"/>
      <c r="N124" s="224"/>
      <c r="O124" s="88"/>
      <c r="P124" s="88"/>
      <c r="Q124" s="88"/>
      <c r="R124" s="88"/>
      <c r="S124" s="88"/>
      <c r="T124" s="89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4" t="s">
        <v>169</v>
      </c>
      <c r="AU124" s="14" t="s">
        <v>85</v>
      </c>
    </row>
    <row r="125" s="2" customFormat="1" ht="33" customHeight="1">
      <c r="A125" s="35"/>
      <c r="B125" s="36"/>
      <c r="C125" s="207" t="s">
        <v>87</v>
      </c>
      <c r="D125" s="207" t="s">
        <v>162</v>
      </c>
      <c r="E125" s="208" t="s">
        <v>171</v>
      </c>
      <c r="F125" s="209" t="s">
        <v>172</v>
      </c>
      <c r="G125" s="210" t="s">
        <v>165</v>
      </c>
      <c r="H125" s="211">
        <v>0.049000000000000002</v>
      </c>
      <c r="I125" s="212"/>
      <c r="J125" s="213">
        <f>ROUND(I125*H125,2)</f>
        <v>0</v>
      </c>
      <c r="K125" s="209" t="s">
        <v>166</v>
      </c>
      <c r="L125" s="41"/>
      <c r="M125" s="214" t="s">
        <v>1</v>
      </c>
      <c r="N125" s="215" t="s">
        <v>42</v>
      </c>
      <c r="O125" s="88"/>
      <c r="P125" s="216">
        <f>O125*H125</f>
        <v>0</v>
      </c>
      <c r="Q125" s="216">
        <v>0</v>
      </c>
      <c r="R125" s="216">
        <f>Q125*H125</f>
        <v>0</v>
      </c>
      <c r="S125" s="216">
        <v>0</v>
      </c>
      <c r="T125" s="217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8" t="s">
        <v>167</v>
      </c>
      <c r="AT125" s="218" t="s">
        <v>162</v>
      </c>
      <c r="AU125" s="218" t="s">
        <v>85</v>
      </c>
      <c r="AY125" s="14" t="s">
        <v>161</v>
      </c>
      <c r="BE125" s="219">
        <f>IF(N125="základní",J125,0)</f>
        <v>0</v>
      </c>
      <c r="BF125" s="219">
        <f>IF(N125="snížená",J125,0)</f>
        <v>0</v>
      </c>
      <c r="BG125" s="219">
        <f>IF(N125="zákl. přenesená",J125,0)</f>
        <v>0</v>
      </c>
      <c r="BH125" s="219">
        <f>IF(N125="sníž. přenesená",J125,0)</f>
        <v>0</v>
      </c>
      <c r="BI125" s="219">
        <f>IF(N125="nulová",J125,0)</f>
        <v>0</v>
      </c>
      <c r="BJ125" s="14" t="s">
        <v>85</v>
      </c>
      <c r="BK125" s="219">
        <f>ROUND(I125*H125,2)</f>
        <v>0</v>
      </c>
      <c r="BL125" s="14" t="s">
        <v>167</v>
      </c>
      <c r="BM125" s="218" t="s">
        <v>520</v>
      </c>
    </row>
    <row r="126" s="2" customFormat="1">
      <c r="A126" s="35"/>
      <c r="B126" s="36"/>
      <c r="C126" s="37"/>
      <c r="D126" s="220" t="s">
        <v>169</v>
      </c>
      <c r="E126" s="37"/>
      <c r="F126" s="221" t="s">
        <v>174</v>
      </c>
      <c r="G126" s="37"/>
      <c r="H126" s="37"/>
      <c r="I126" s="222"/>
      <c r="J126" s="37"/>
      <c r="K126" s="37"/>
      <c r="L126" s="41"/>
      <c r="M126" s="223"/>
      <c r="N126" s="224"/>
      <c r="O126" s="88"/>
      <c r="P126" s="88"/>
      <c r="Q126" s="88"/>
      <c r="R126" s="88"/>
      <c r="S126" s="88"/>
      <c r="T126" s="89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169</v>
      </c>
      <c r="AU126" s="14" t="s">
        <v>85</v>
      </c>
    </row>
    <row r="127" s="2" customFormat="1" ht="44.25" customHeight="1">
      <c r="A127" s="35"/>
      <c r="B127" s="36"/>
      <c r="C127" s="207" t="s">
        <v>175</v>
      </c>
      <c r="D127" s="207" t="s">
        <v>162</v>
      </c>
      <c r="E127" s="208" t="s">
        <v>176</v>
      </c>
      <c r="F127" s="209" t="s">
        <v>177</v>
      </c>
      <c r="G127" s="210" t="s">
        <v>165</v>
      </c>
      <c r="H127" s="211">
        <v>0.68600000000000005</v>
      </c>
      <c r="I127" s="212"/>
      <c r="J127" s="213">
        <f>ROUND(I127*H127,2)</f>
        <v>0</v>
      </c>
      <c r="K127" s="209" t="s">
        <v>166</v>
      </c>
      <c r="L127" s="41"/>
      <c r="M127" s="214" t="s">
        <v>1</v>
      </c>
      <c r="N127" s="215" t="s">
        <v>42</v>
      </c>
      <c r="O127" s="88"/>
      <c r="P127" s="216">
        <f>O127*H127</f>
        <v>0</v>
      </c>
      <c r="Q127" s="216">
        <v>0</v>
      </c>
      <c r="R127" s="216">
        <f>Q127*H127</f>
        <v>0</v>
      </c>
      <c r="S127" s="216">
        <v>0</v>
      </c>
      <c r="T127" s="21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8" t="s">
        <v>167</v>
      </c>
      <c r="AT127" s="218" t="s">
        <v>162</v>
      </c>
      <c r="AU127" s="218" t="s">
        <v>85</v>
      </c>
      <c r="AY127" s="14" t="s">
        <v>161</v>
      </c>
      <c r="BE127" s="219">
        <f>IF(N127="základní",J127,0)</f>
        <v>0</v>
      </c>
      <c r="BF127" s="219">
        <f>IF(N127="snížená",J127,0)</f>
        <v>0</v>
      </c>
      <c r="BG127" s="219">
        <f>IF(N127="zákl. přenesená",J127,0)</f>
        <v>0</v>
      </c>
      <c r="BH127" s="219">
        <f>IF(N127="sníž. přenesená",J127,0)</f>
        <v>0</v>
      </c>
      <c r="BI127" s="219">
        <f>IF(N127="nulová",J127,0)</f>
        <v>0</v>
      </c>
      <c r="BJ127" s="14" t="s">
        <v>85</v>
      </c>
      <c r="BK127" s="219">
        <f>ROUND(I127*H127,2)</f>
        <v>0</v>
      </c>
      <c r="BL127" s="14" t="s">
        <v>167</v>
      </c>
      <c r="BM127" s="218" t="s">
        <v>521</v>
      </c>
    </row>
    <row r="128" s="2" customFormat="1">
      <c r="A128" s="35"/>
      <c r="B128" s="36"/>
      <c r="C128" s="37"/>
      <c r="D128" s="220" t="s">
        <v>169</v>
      </c>
      <c r="E128" s="37"/>
      <c r="F128" s="221" t="s">
        <v>179</v>
      </c>
      <c r="G128" s="37"/>
      <c r="H128" s="37"/>
      <c r="I128" s="222"/>
      <c r="J128" s="37"/>
      <c r="K128" s="37"/>
      <c r="L128" s="41"/>
      <c r="M128" s="223"/>
      <c r="N128" s="224"/>
      <c r="O128" s="88"/>
      <c r="P128" s="88"/>
      <c r="Q128" s="88"/>
      <c r="R128" s="88"/>
      <c r="S128" s="88"/>
      <c r="T128" s="89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169</v>
      </c>
      <c r="AU128" s="14" t="s">
        <v>85</v>
      </c>
    </row>
    <row r="129" s="12" customFormat="1">
      <c r="A129" s="12"/>
      <c r="B129" s="225"/>
      <c r="C129" s="226"/>
      <c r="D129" s="227" t="s">
        <v>180</v>
      </c>
      <c r="E129" s="226"/>
      <c r="F129" s="228" t="s">
        <v>522</v>
      </c>
      <c r="G129" s="226"/>
      <c r="H129" s="229">
        <v>0.68600000000000005</v>
      </c>
      <c r="I129" s="230"/>
      <c r="J129" s="226"/>
      <c r="K129" s="226"/>
      <c r="L129" s="231"/>
      <c r="M129" s="232"/>
      <c r="N129" s="233"/>
      <c r="O129" s="233"/>
      <c r="P129" s="233"/>
      <c r="Q129" s="233"/>
      <c r="R129" s="233"/>
      <c r="S129" s="233"/>
      <c r="T129" s="234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T129" s="235" t="s">
        <v>180</v>
      </c>
      <c r="AU129" s="235" t="s">
        <v>85</v>
      </c>
      <c r="AV129" s="12" t="s">
        <v>87</v>
      </c>
      <c r="AW129" s="12" t="s">
        <v>4</v>
      </c>
      <c r="AX129" s="12" t="s">
        <v>85</v>
      </c>
      <c r="AY129" s="235" t="s">
        <v>161</v>
      </c>
    </row>
    <row r="130" s="2" customFormat="1" ht="44.25" customHeight="1">
      <c r="A130" s="35"/>
      <c r="B130" s="36"/>
      <c r="C130" s="207" t="s">
        <v>167</v>
      </c>
      <c r="D130" s="207" t="s">
        <v>162</v>
      </c>
      <c r="E130" s="208" t="s">
        <v>182</v>
      </c>
      <c r="F130" s="209" t="s">
        <v>183</v>
      </c>
      <c r="G130" s="210" t="s">
        <v>165</v>
      </c>
      <c r="H130" s="211">
        <v>0.049000000000000002</v>
      </c>
      <c r="I130" s="212"/>
      <c r="J130" s="213">
        <f>ROUND(I130*H130,2)</f>
        <v>0</v>
      </c>
      <c r="K130" s="209" t="s">
        <v>166</v>
      </c>
      <c r="L130" s="41"/>
      <c r="M130" s="214" t="s">
        <v>1</v>
      </c>
      <c r="N130" s="215" t="s">
        <v>42</v>
      </c>
      <c r="O130" s="88"/>
      <c r="P130" s="216">
        <f>O130*H130</f>
        <v>0</v>
      </c>
      <c r="Q130" s="216">
        <v>0</v>
      </c>
      <c r="R130" s="216">
        <f>Q130*H130</f>
        <v>0</v>
      </c>
      <c r="S130" s="216">
        <v>0</v>
      </c>
      <c r="T130" s="21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8" t="s">
        <v>167</v>
      </c>
      <c r="AT130" s="218" t="s">
        <v>162</v>
      </c>
      <c r="AU130" s="218" t="s">
        <v>85</v>
      </c>
      <c r="AY130" s="14" t="s">
        <v>161</v>
      </c>
      <c r="BE130" s="219">
        <f>IF(N130="základní",J130,0)</f>
        <v>0</v>
      </c>
      <c r="BF130" s="219">
        <f>IF(N130="snížená",J130,0)</f>
        <v>0</v>
      </c>
      <c r="BG130" s="219">
        <f>IF(N130="zákl. přenesená",J130,0)</f>
        <v>0</v>
      </c>
      <c r="BH130" s="219">
        <f>IF(N130="sníž. přenesená",J130,0)</f>
        <v>0</v>
      </c>
      <c r="BI130" s="219">
        <f>IF(N130="nulová",J130,0)</f>
        <v>0</v>
      </c>
      <c r="BJ130" s="14" t="s">
        <v>85</v>
      </c>
      <c r="BK130" s="219">
        <f>ROUND(I130*H130,2)</f>
        <v>0</v>
      </c>
      <c r="BL130" s="14" t="s">
        <v>167</v>
      </c>
      <c r="BM130" s="218" t="s">
        <v>523</v>
      </c>
    </row>
    <row r="131" s="2" customFormat="1">
      <c r="A131" s="35"/>
      <c r="B131" s="36"/>
      <c r="C131" s="37"/>
      <c r="D131" s="220" t="s">
        <v>169</v>
      </c>
      <c r="E131" s="37"/>
      <c r="F131" s="221" t="s">
        <v>185</v>
      </c>
      <c r="G131" s="37"/>
      <c r="H131" s="37"/>
      <c r="I131" s="222"/>
      <c r="J131" s="37"/>
      <c r="K131" s="37"/>
      <c r="L131" s="41"/>
      <c r="M131" s="223"/>
      <c r="N131" s="224"/>
      <c r="O131" s="88"/>
      <c r="P131" s="88"/>
      <c r="Q131" s="88"/>
      <c r="R131" s="88"/>
      <c r="S131" s="88"/>
      <c r="T131" s="89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169</v>
      </c>
      <c r="AU131" s="14" t="s">
        <v>85</v>
      </c>
    </row>
    <row r="132" s="11" customFormat="1" ht="25.92" customHeight="1">
      <c r="A132" s="11"/>
      <c r="B132" s="193"/>
      <c r="C132" s="194"/>
      <c r="D132" s="195" t="s">
        <v>76</v>
      </c>
      <c r="E132" s="196" t="s">
        <v>186</v>
      </c>
      <c r="F132" s="196" t="s">
        <v>187</v>
      </c>
      <c r="G132" s="194"/>
      <c r="H132" s="194"/>
      <c r="I132" s="197"/>
      <c r="J132" s="198">
        <f>BK132</f>
        <v>0</v>
      </c>
      <c r="K132" s="194"/>
      <c r="L132" s="199"/>
      <c r="M132" s="200"/>
      <c r="N132" s="201"/>
      <c r="O132" s="201"/>
      <c r="P132" s="202">
        <f>SUM(P133:P139)</f>
        <v>0</v>
      </c>
      <c r="Q132" s="201"/>
      <c r="R132" s="202">
        <f>SUM(R133:R139)</f>
        <v>0.020500000000000001</v>
      </c>
      <c r="S132" s="201"/>
      <c r="T132" s="203">
        <f>SUM(T133:T139)</f>
        <v>0.025000000000000001</v>
      </c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R132" s="204" t="s">
        <v>87</v>
      </c>
      <c r="AT132" s="205" t="s">
        <v>76</v>
      </c>
      <c r="AU132" s="205" t="s">
        <v>77</v>
      </c>
      <c r="AY132" s="204" t="s">
        <v>161</v>
      </c>
      <c r="BK132" s="206">
        <f>SUM(BK133:BK139)</f>
        <v>0</v>
      </c>
    </row>
    <row r="133" s="2" customFormat="1" ht="24.15" customHeight="1">
      <c r="A133" s="35"/>
      <c r="B133" s="36"/>
      <c r="C133" s="207" t="s">
        <v>188</v>
      </c>
      <c r="D133" s="207" t="s">
        <v>162</v>
      </c>
      <c r="E133" s="208" t="s">
        <v>189</v>
      </c>
      <c r="F133" s="209" t="s">
        <v>190</v>
      </c>
      <c r="G133" s="210" t="s">
        <v>191</v>
      </c>
      <c r="H133" s="211">
        <v>1</v>
      </c>
      <c r="I133" s="212"/>
      <c r="J133" s="213">
        <f>ROUND(I133*H133,2)</f>
        <v>0</v>
      </c>
      <c r="K133" s="209" t="s">
        <v>166</v>
      </c>
      <c r="L133" s="41"/>
      <c r="M133" s="214" t="s">
        <v>1</v>
      </c>
      <c r="N133" s="215" t="s">
        <v>42</v>
      </c>
      <c r="O133" s="88"/>
      <c r="P133" s="216">
        <f>O133*H133</f>
        <v>0</v>
      </c>
      <c r="Q133" s="216">
        <v>0</v>
      </c>
      <c r="R133" s="216">
        <f>Q133*H133</f>
        <v>0</v>
      </c>
      <c r="S133" s="216">
        <v>0.001</v>
      </c>
      <c r="T133" s="217">
        <f>S133*H133</f>
        <v>0.001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8" t="s">
        <v>192</v>
      </c>
      <c r="AT133" s="218" t="s">
        <v>162</v>
      </c>
      <c r="AU133" s="218" t="s">
        <v>85</v>
      </c>
      <c r="AY133" s="14" t="s">
        <v>161</v>
      </c>
      <c r="BE133" s="219">
        <f>IF(N133="základní",J133,0)</f>
        <v>0</v>
      </c>
      <c r="BF133" s="219">
        <f>IF(N133="snížená",J133,0)</f>
        <v>0</v>
      </c>
      <c r="BG133" s="219">
        <f>IF(N133="zákl. přenesená",J133,0)</f>
        <v>0</v>
      </c>
      <c r="BH133" s="219">
        <f>IF(N133="sníž. přenesená",J133,0)</f>
        <v>0</v>
      </c>
      <c r="BI133" s="219">
        <f>IF(N133="nulová",J133,0)</f>
        <v>0</v>
      </c>
      <c r="BJ133" s="14" t="s">
        <v>85</v>
      </c>
      <c r="BK133" s="219">
        <f>ROUND(I133*H133,2)</f>
        <v>0</v>
      </c>
      <c r="BL133" s="14" t="s">
        <v>192</v>
      </c>
      <c r="BM133" s="218" t="s">
        <v>524</v>
      </c>
    </row>
    <row r="134" s="2" customFormat="1">
      <c r="A134" s="35"/>
      <c r="B134" s="36"/>
      <c r="C134" s="37"/>
      <c r="D134" s="220" t="s">
        <v>169</v>
      </c>
      <c r="E134" s="37"/>
      <c r="F134" s="221" t="s">
        <v>194</v>
      </c>
      <c r="G134" s="37"/>
      <c r="H134" s="37"/>
      <c r="I134" s="222"/>
      <c r="J134" s="37"/>
      <c r="K134" s="37"/>
      <c r="L134" s="41"/>
      <c r="M134" s="223"/>
      <c r="N134" s="224"/>
      <c r="O134" s="88"/>
      <c r="P134" s="88"/>
      <c r="Q134" s="88"/>
      <c r="R134" s="88"/>
      <c r="S134" s="88"/>
      <c r="T134" s="89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4" t="s">
        <v>169</v>
      </c>
      <c r="AU134" s="14" t="s">
        <v>85</v>
      </c>
    </row>
    <row r="135" s="2" customFormat="1" ht="37.8" customHeight="1">
      <c r="A135" s="35"/>
      <c r="B135" s="36"/>
      <c r="C135" s="207" t="s">
        <v>195</v>
      </c>
      <c r="D135" s="207" t="s">
        <v>162</v>
      </c>
      <c r="E135" s="208" t="s">
        <v>196</v>
      </c>
      <c r="F135" s="209" t="s">
        <v>197</v>
      </c>
      <c r="G135" s="210" t="s">
        <v>191</v>
      </c>
      <c r="H135" s="211">
        <v>1</v>
      </c>
      <c r="I135" s="212"/>
      <c r="J135" s="213">
        <f>ROUND(I135*H135,2)</f>
        <v>0</v>
      </c>
      <c r="K135" s="209" t="s">
        <v>166</v>
      </c>
      <c r="L135" s="41"/>
      <c r="M135" s="214" t="s">
        <v>1</v>
      </c>
      <c r="N135" s="215" t="s">
        <v>42</v>
      </c>
      <c r="O135" s="88"/>
      <c r="P135" s="216">
        <f>O135*H135</f>
        <v>0</v>
      </c>
      <c r="Q135" s="216">
        <v>0</v>
      </c>
      <c r="R135" s="216">
        <f>Q135*H135</f>
        <v>0</v>
      </c>
      <c r="S135" s="216">
        <v>0</v>
      </c>
      <c r="T135" s="21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8" t="s">
        <v>192</v>
      </c>
      <c r="AT135" s="218" t="s">
        <v>162</v>
      </c>
      <c r="AU135" s="218" t="s">
        <v>85</v>
      </c>
      <c r="AY135" s="14" t="s">
        <v>161</v>
      </c>
      <c r="BE135" s="219">
        <f>IF(N135="základní",J135,0)</f>
        <v>0</v>
      </c>
      <c r="BF135" s="219">
        <f>IF(N135="snížená",J135,0)</f>
        <v>0</v>
      </c>
      <c r="BG135" s="219">
        <f>IF(N135="zákl. přenesená",J135,0)</f>
        <v>0</v>
      </c>
      <c r="BH135" s="219">
        <f>IF(N135="sníž. přenesená",J135,0)</f>
        <v>0</v>
      </c>
      <c r="BI135" s="219">
        <f>IF(N135="nulová",J135,0)</f>
        <v>0</v>
      </c>
      <c r="BJ135" s="14" t="s">
        <v>85</v>
      </c>
      <c r="BK135" s="219">
        <f>ROUND(I135*H135,2)</f>
        <v>0</v>
      </c>
      <c r="BL135" s="14" t="s">
        <v>192</v>
      </c>
      <c r="BM135" s="218" t="s">
        <v>525</v>
      </c>
    </row>
    <row r="136" s="2" customFormat="1">
      <c r="A136" s="35"/>
      <c r="B136" s="36"/>
      <c r="C136" s="37"/>
      <c r="D136" s="220" t="s">
        <v>169</v>
      </c>
      <c r="E136" s="37"/>
      <c r="F136" s="221" t="s">
        <v>199</v>
      </c>
      <c r="G136" s="37"/>
      <c r="H136" s="37"/>
      <c r="I136" s="222"/>
      <c r="J136" s="37"/>
      <c r="K136" s="37"/>
      <c r="L136" s="41"/>
      <c r="M136" s="223"/>
      <c r="N136" s="224"/>
      <c r="O136" s="88"/>
      <c r="P136" s="88"/>
      <c r="Q136" s="88"/>
      <c r="R136" s="88"/>
      <c r="S136" s="88"/>
      <c r="T136" s="89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169</v>
      </c>
      <c r="AU136" s="14" t="s">
        <v>85</v>
      </c>
    </row>
    <row r="137" s="2" customFormat="1" ht="33" customHeight="1">
      <c r="A137" s="35"/>
      <c r="B137" s="36"/>
      <c r="C137" s="236" t="s">
        <v>200</v>
      </c>
      <c r="D137" s="236" t="s">
        <v>201</v>
      </c>
      <c r="E137" s="237" t="s">
        <v>202</v>
      </c>
      <c r="F137" s="238" t="s">
        <v>203</v>
      </c>
      <c r="G137" s="239" t="s">
        <v>191</v>
      </c>
      <c r="H137" s="240">
        <v>1</v>
      </c>
      <c r="I137" s="241"/>
      <c r="J137" s="242">
        <f>ROUND(I137*H137,2)</f>
        <v>0</v>
      </c>
      <c r="K137" s="238" t="s">
        <v>166</v>
      </c>
      <c r="L137" s="243"/>
      <c r="M137" s="244" t="s">
        <v>1</v>
      </c>
      <c r="N137" s="245" t="s">
        <v>42</v>
      </c>
      <c r="O137" s="88"/>
      <c r="P137" s="216">
        <f>O137*H137</f>
        <v>0</v>
      </c>
      <c r="Q137" s="216">
        <v>0.020500000000000001</v>
      </c>
      <c r="R137" s="216">
        <f>Q137*H137</f>
        <v>0.020500000000000001</v>
      </c>
      <c r="S137" s="216">
        <v>0</v>
      </c>
      <c r="T137" s="21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8" t="s">
        <v>204</v>
      </c>
      <c r="AT137" s="218" t="s">
        <v>201</v>
      </c>
      <c r="AU137" s="218" t="s">
        <v>85</v>
      </c>
      <c r="AY137" s="14" t="s">
        <v>161</v>
      </c>
      <c r="BE137" s="219">
        <f>IF(N137="základní",J137,0)</f>
        <v>0</v>
      </c>
      <c r="BF137" s="219">
        <f>IF(N137="snížená",J137,0)</f>
        <v>0</v>
      </c>
      <c r="BG137" s="219">
        <f>IF(N137="zákl. přenesená",J137,0)</f>
        <v>0</v>
      </c>
      <c r="BH137" s="219">
        <f>IF(N137="sníž. přenesená",J137,0)</f>
        <v>0</v>
      </c>
      <c r="BI137" s="219">
        <f>IF(N137="nulová",J137,0)</f>
        <v>0</v>
      </c>
      <c r="BJ137" s="14" t="s">
        <v>85</v>
      </c>
      <c r="BK137" s="219">
        <f>ROUND(I137*H137,2)</f>
        <v>0</v>
      </c>
      <c r="BL137" s="14" t="s">
        <v>192</v>
      </c>
      <c r="BM137" s="218" t="s">
        <v>526</v>
      </c>
    </row>
    <row r="138" s="2" customFormat="1" ht="24.15" customHeight="1">
      <c r="A138" s="35"/>
      <c r="B138" s="36"/>
      <c r="C138" s="207" t="s">
        <v>206</v>
      </c>
      <c r="D138" s="207" t="s">
        <v>162</v>
      </c>
      <c r="E138" s="208" t="s">
        <v>207</v>
      </c>
      <c r="F138" s="209" t="s">
        <v>208</v>
      </c>
      <c r="G138" s="210" t="s">
        <v>191</v>
      </c>
      <c r="H138" s="211">
        <v>1</v>
      </c>
      <c r="I138" s="212"/>
      <c r="J138" s="213">
        <f>ROUND(I138*H138,2)</f>
        <v>0</v>
      </c>
      <c r="K138" s="209" t="s">
        <v>166</v>
      </c>
      <c r="L138" s="41"/>
      <c r="M138" s="214" t="s">
        <v>1</v>
      </c>
      <c r="N138" s="215" t="s">
        <v>42</v>
      </c>
      <c r="O138" s="88"/>
      <c r="P138" s="216">
        <f>O138*H138</f>
        <v>0</v>
      </c>
      <c r="Q138" s="216">
        <v>0</v>
      </c>
      <c r="R138" s="216">
        <f>Q138*H138</f>
        <v>0</v>
      </c>
      <c r="S138" s="216">
        <v>0.024</v>
      </c>
      <c r="T138" s="217">
        <f>S138*H138</f>
        <v>0.024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18" t="s">
        <v>192</v>
      </c>
      <c r="AT138" s="218" t="s">
        <v>162</v>
      </c>
      <c r="AU138" s="218" t="s">
        <v>85</v>
      </c>
      <c r="AY138" s="14" t="s">
        <v>161</v>
      </c>
      <c r="BE138" s="219">
        <f>IF(N138="základní",J138,0)</f>
        <v>0</v>
      </c>
      <c r="BF138" s="219">
        <f>IF(N138="snížená",J138,0)</f>
        <v>0</v>
      </c>
      <c r="BG138" s="219">
        <f>IF(N138="zákl. přenesená",J138,0)</f>
        <v>0</v>
      </c>
      <c r="BH138" s="219">
        <f>IF(N138="sníž. přenesená",J138,0)</f>
        <v>0</v>
      </c>
      <c r="BI138" s="219">
        <f>IF(N138="nulová",J138,0)</f>
        <v>0</v>
      </c>
      <c r="BJ138" s="14" t="s">
        <v>85</v>
      </c>
      <c r="BK138" s="219">
        <f>ROUND(I138*H138,2)</f>
        <v>0</v>
      </c>
      <c r="BL138" s="14" t="s">
        <v>192</v>
      </c>
      <c r="BM138" s="218" t="s">
        <v>527</v>
      </c>
    </row>
    <row r="139" s="2" customFormat="1">
      <c r="A139" s="35"/>
      <c r="B139" s="36"/>
      <c r="C139" s="37"/>
      <c r="D139" s="220" t="s">
        <v>169</v>
      </c>
      <c r="E139" s="37"/>
      <c r="F139" s="221" t="s">
        <v>210</v>
      </c>
      <c r="G139" s="37"/>
      <c r="H139" s="37"/>
      <c r="I139" s="222"/>
      <c r="J139" s="37"/>
      <c r="K139" s="37"/>
      <c r="L139" s="41"/>
      <c r="M139" s="223"/>
      <c r="N139" s="224"/>
      <c r="O139" s="88"/>
      <c r="P139" s="88"/>
      <c r="Q139" s="88"/>
      <c r="R139" s="88"/>
      <c r="S139" s="88"/>
      <c r="T139" s="89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4" t="s">
        <v>169</v>
      </c>
      <c r="AU139" s="14" t="s">
        <v>85</v>
      </c>
    </row>
    <row r="140" s="11" customFormat="1" ht="25.92" customHeight="1">
      <c r="A140" s="11"/>
      <c r="B140" s="193"/>
      <c r="C140" s="194"/>
      <c r="D140" s="195" t="s">
        <v>76</v>
      </c>
      <c r="E140" s="196" t="s">
        <v>217</v>
      </c>
      <c r="F140" s="196" t="s">
        <v>218</v>
      </c>
      <c r="G140" s="194"/>
      <c r="H140" s="194"/>
      <c r="I140" s="197"/>
      <c r="J140" s="198">
        <f>BK140</f>
        <v>0</v>
      </c>
      <c r="K140" s="194"/>
      <c r="L140" s="199"/>
      <c r="M140" s="200"/>
      <c r="N140" s="201"/>
      <c r="O140" s="201"/>
      <c r="P140" s="202">
        <f>SUM(P141:P164)</f>
        <v>0</v>
      </c>
      <c r="Q140" s="201"/>
      <c r="R140" s="202">
        <f>SUM(R141:R164)</f>
        <v>0.045984000000000004</v>
      </c>
      <c r="S140" s="201"/>
      <c r="T140" s="203">
        <f>SUM(T141:T164)</f>
        <v>0.014868000000000001</v>
      </c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R140" s="204" t="s">
        <v>87</v>
      </c>
      <c r="AT140" s="205" t="s">
        <v>76</v>
      </c>
      <c r="AU140" s="205" t="s">
        <v>77</v>
      </c>
      <c r="AY140" s="204" t="s">
        <v>161</v>
      </c>
      <c r="BK140" s="206">
        <f>SUM(BK141:BK164)</f>
        <v>0</v>
      </c>
    </row>
    <row r="141" s="2" customFormat="1" ht="33" customHeight="1">
      <c r="A141" s="35"/>
      <c r="B141" s="36"/>
      <c r="C141" s="207" t="s">
        <v>211</v>
      </c>
      <c r="D141" s="207" t="s">
        <v>162</v>
      </c>
      <c r="E141" s="208" t="s">
        <v>220</v>
      </c>
      <c r="F141" s="209" t="s">
        <v>221</v>
      </c>
      <c r="G141" s="210" t="s">
        <v>222</v>
      </c>
      <c r="H141" s="211">
        <v>4.1900000000000004</v>
      </c>
      <c r="I141" s="212"/>
      <c r="J141" s="213">
        <f>ROUND(I141*H141,2)</f>
        <v>0</v>
      </c>
      <c r="K141" s="209" t="s">
        <v>166</v>
      </c>
      <c r="L141" s="41"/>
      <c r="M141" s="214" t="s">
        <v>1</v>
      </c>
      <c r="N141" s="215" t="s">
        <v>42</v>
      </c>
      <c r="O141" s="88"/>
      <c r="P141" s="216">
        <f>O141*H141</f>
        <v>0</v>
      </c>
      <c r="Q141" s="216">
        <v>0</v>
      </c>
      <c r="R141" s="216">
        <f>Q141*H141</f>
        <v>0</v>
      </c>
      <c r="S141" s="216">
        <v>0</v>
      </c>
      <c r="T141" s="21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8" t="s">
        <v>192</v>
      </c>
      <c r="AT141" s="218" t="s">
        <v>162</v>
      </c>
      <c r="AU141" s="218" t="s">
        <v>85</v>
      </c>
      <c r="AY141" s="14" t="s">
        <v>161</v>
      </c>
      <c r="BE141" s="219">
        <f>IF(N141="základní",J141,0)</f>
        <v>0</v>
      </c>
      <c r="BF141" s="219">
        <f>IF(N141="snížená",J141,0)</f>
        <v>0</v>
      </c>
      <c r="BG141" s="219">
        <f>IF(N141="zákl. přenesená",J141,0)</f>
        <v>0</v>
      </c>
      <c r="BH141" s="219">
        <f>IF(N141="sníž. přenesená",J141,0)</f>
        <v>0</v>
      </c>
      <c r="BI141" s="219">
        <f>IF(N141="nulová",J141,0)</f>
        <v>0</v>
      </c>
      <c r="BJ141" s="14" t="s">
        <v>85</v>
      </c>
      <c r="BK141" s="219">
        <f>ROUND(I141*H141,2)</f>
        <v>0</v>
      </c>
      <c r="BL141" s="14" t="s">
        <v>192</v>
      </c>
      <c r="BM141" s="218" t="s">
        <v>528</v>
      </c>
    </row>
    <row r="142" s="2" customFormat="1">
      <c r="A142" s="35"/>
      <c r="B142" s="36"/>
      <c r="C142" s="37"/>
      <c r="D142" s="220" t="s">
        <v>169</v>
      </c>
      <c r="E142" s="37"/>
      <c r="F142" s="221" t="s">
        <v>224</v>
      </c>
      <c r="G142" s="37"/>
      <c r="H142" s="37"/>
      <c r="I142" s="222"/>
      <c r="J142" s="37"/>
      <c r="K142" s="37"/>
      <c r="L142" s="41"/>
      <c r="M142" s="223"/>
      <c r="N142" s="224"/>
      <c r="O142" s="88"/>
      <c r="P142" s="88"/>
      <c r="Q142" s="88"/>
      <c r="R142" s="88"/>
      <c r="S142" s="88"/>
      <c r="T142" s="89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4" t="s">
        <v>169</v>
      </c>
      <c r="AU142" s="14" t="s">
        <v>85</v>
      </c>
    </row>
    <row r="143" s="2" customFormat="1" ht="24.15" customHeight="1">
      <c r="A143" s="35"/>
      <c r="B143" s="36"/>
      <c r="C143" s="207" t="s">
        <v>219</v>
      </c>
      <c r="D143" s="207" t="s">
        <v>162</v>
      </c>
      <c r="E143" s="208" t="s">
        <v>226</v>
      </c>
      <c r="F143" s="209" t="s">
        <v>227</v>
      </c>
      <c r="G143" s="210" t="s">
        <v>222</v>
      </c>
      <c r="H143" s="211">
        <v>4.1900000000000004</v>
      </c>
      <c r="I143" s="212"/>
      <c r="J143" s="213">
        <f>ROUND(I143*H143,2)</f>
        <v>0</v>
      </c>
      <c r="K143" s="209" t="s">
        <v>166</v>
      </c>
      <c r="L143" s="41"/>
      <c r="M143" s="214" t="s">
        <v>1</v>
      </c>
      <c r="N143" s="215" t="s">
        <v>42</v>
      </c>
      <c r="O143" s="88"/>
      <c r="P143" s="216">
        <f>O143*H143</f>
        <v>0</v>
      </c>
      <c r="Q143" s="216">
        <v>3.0000000000000001E-05</v>
      </c>
      <c r="R143" s="216">
        <f>Q143*H143</f>
        <v>0.00012570000000000002</v>
      </c>
      <c r="S143" s="216">
        <v>0</v>
      </c>
      <c r="T143" s="21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8" t="s">
        <v>192</v>
      </c>
      <c r="AT143" s="218" t="s">
        <v>162</v>
      </c>
      <c r="AU143" s="218" t="s">
        <v>85</v>
      </c>
      <c r="AY143" s="14" t="s">
        <v>161</v>
      </c>
      <c r="BE143" s="219">
        <f>IF(N143="základní",J143,0)</f>
        <v>0</v>
      </c>
      <c r="BF143" s="219">
        <f>IF(N143="snížená",J143,0)</f>
        <v>0</v>
      </c>
      <c r="BG143" s="219">
        <f>IF(N143="zákl. přenesená",J143,0)</f>
        <v>0</v>
      </c>
      <c r="BH143" s="219">
        <f>IF(N143="sníž. přenesená",J143,0)</f>
        <v>0</v>
      </c>
      <c r="BI143" s="219">
        <f>IF(N143="nulová",J143,0)</f>
        <v>0</v>
      </c>
      <c r="BJ143" s="14" t="s">
        <v>85</v>
      </c>
      <c r="BK143" s="219">
        <f>ROUND(I143*H143,2)</f>
        <v>0</v>
      </c>
      <c r="BL143" s="14" t="s">
        <v>192</v>
      </c>
      <c r="BM143" s="218" t="s">
        <v>529</v>
      </c>
    </row>
    <row r="144" s="2" customFormat="1">
      <c r="A144" s="35"/>
      <c r="B144" s="36"/>
      <c r="C144" s="37"/>
      <c r="D144" s="220" t="s">
        <v>169</v>
      </c>
      <c r="E144" s="37"/>
      <c r="F144" s="221" t="s">
        <v>229</v>
      </c>
      <c r="G144" s="37"/>
      <c r="H144" s="37"/>
      <c r="I144" s="222"/>
      <c r="J144" s="37"/>
      <c r="K144" s="37"/>
      <c r="L144" s="41"/>
      <c r="M144" s="223"/>
      <c r="N144" s="224"/>
      <c r="O144" s="88"/>
      <c r="P144" s="88"/>
      <c r="Q144" s="88"/>
      <c r="R144" s="88"/>
      <c r="S144" s="88"/>
      <c r="T144" s="89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169</v>
      </c>
      <c r="AU144" s="14" t="s">
        <v>85</v>
      </c>
    </row>
    <row r="145" s="2" customFormat="1" ht="37.8" customHeight="1">
      <c r="A145" s="35"/>
      <c r="B145" s="36"/>
      <c r="C145" s="207" t="s">
        <v>225</v>
      </c>
      <c r="D145" s="207" t="s">
        <v>162</v>
      </c>
      <c r="E145" s="208" t="s">
        <v>230</v>
      </c>
      <c r="F145" s="209" t="s">
        <v>231</v>
      </c>
      <c r="G145" s="210" t="s">
        <v>222</v>
      </c>
      <c r="H145" s="211">
        <v>4.1900000000000004</v>
      </c>
      <c r="I145" s="212"/>
      <c r="J145" s="213">
        <f>ROUND(I145*H145,2)</f>
        <v>0</v>
      </c>
      <c r="K145" s="209" t="s">
        <v>166</v>
      </c>
      <c r="L145" s="41"/>
      <c r="M145" s="214" t="s">
        <v>1</v>
      </c>
      <c r="N145" s="215" t="s">
        <v>42</v>
      </c>
      <c r="O145" s="88"/>
      <c r="P145" s="216">
        <f>O145*H145</f>
        <v>0</v>
      </c>
      <c r="Q145" s="216">
        <v>0.0075799999999999999</v>
      </c>
      <c r="R145" s="216">
        <f>Q145*H145</f>
        <v>0.031760200000000002</v>
      </c>
      <c r="S145" s="216">
        <v>0</v>
      </c>
      <c r="T145" s="21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8" t="s">
        <v>192</v>
      </c>
      <c r="AT145" s="218" t="s">
        <v>162</v>
      </c>
      <c r="AU145" s="218" t="s">
        <v>85</v>
      </c>
      <c r="AY145" s="14" t="s">
        <v>161</v>
      </c>
      <c r="BE145" s="219">
        <f>IF(N145="základní",J145,0)</f>
        <v>0</v>
      </c>
      <c r="BF145" s="219">
        <f>IF(N145="snížená",J145,0)</f>
        <v>0</v>
      </c>
      <c r="BG145" s="219">
        <f>IF(N145="zákl. přenesená",J145,0)</f>
        <v>0</v>
      </c>
      <c r="BH145" s="219">
        <f>IF(N145="sníž. přenesená",J145,0)</f>
        <v>0</v>
      </c>
      <c r="BI145" s="219">
        <f>IF(N145="nulová",J145,0)</f>
        <v>0</v>
      </c>
      <c r="BJ145" s="14" t="s">
        <v>85</v>
      </c>
      <c r="BK145" s="219">
        <f>ROUND(I145*H145,2)</f>
        <v>0</v>
      </c>
      <c r="BL145" s="14" t="s">
        <v>192</v>
      </c>
      <c r="BM145" s="218" t="s">
        <v>530</v>
      </c>
    </row>
    <row r="146" s="2" customFormat="1">
      <c r="A146" s="35"/>
      <c r="B146" s="36"/>
      <c r="C146" s="37"/>
      <c r="D146" s="220" t="s">
        <v>169</v>
      </c>
      <c r="E146" s="37"/>
      <c r="F146" s="221" t="s">
        <v>233</v>
      </c>
      <c r="G146" s="37"/>
      <c r="H146" s="37"/>
      <c r="I146" s="222"/>
      <c r="J146" s="37"/>
      <c r="K146" s="37"/>
      <c r="L146" s="41"/>
      <c r="M146" s="223"/>
      <c r="N146" s="224"/>
      <c r="O146" s="88"/>
      <c r="P146" s="88"/>
      <c r="Q146" s="88"/>
      <c r="R146" s="88"/>
      <c r="S146" s="88"/>
      <c r="T146" s="89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4" t="s">
        <v>169</v>
      </c>
      <c r="AU146" s="14" t="s">
        <v>85</v>
      </c>
    </row>
    <row r="147" s="2" customFormat="1" ht="24.15" customHeight="1">
      <c r="A147" s="35"/>
      <c r="B147" s="36"/>
      <c r="C147" s="207" t="s">
        <v>8</v>
      </c>
      <c r="D147" s="207" t="s">
        <v>162</v>
      </c>
      <c r="E147" s="208" t="s">
        <v>235</v>
      </c>
      <c r="F147" s="209" t="s">
        <v>236</v>
      </c>
      <c r="G147" s="210" t="s">
        <v>222</v>
      </c>
      <c r="H147" s="211">
        <v>4.1900000000000004</v>
      </c>
      <c r="I147" s="212"/>
      <c r="J147" s="213">
        <f>ROUND(I147*H147,2)</f>
        <v>0</v>
      </c>
      <c r="K147" s="209" t="s">
        <v>166</v>
      </c>
      <c r="L147" s="41"/>
      <c r="M147" s="214" t="s">
        <v>1</v>
      </c>
      <c r="N147" s="215" t="s">
        <v>42</v>
      </c>
      <c r="O147" s="88"/>
      <c r="P147" s="216">
        <f>O147*H147</f>
        <v>0</v>
      </c>
      <c r="Q147" s="216">
        <v>0</v>
      </c>
      <c r="R147" s="216">
        <f>Q147*H147</f>
        <v>0</v>
      </c>
      <c r="S147" s="216">
        <v>0.0030000000000000001</v>
      </c>
      <c r="T147" s="217">
        <f>S147*H147</f>
        <v>0.012570000000000001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8" t="s">
        <v>192</v>
      </c>
      <c r="AT147" s="218" t="s">
        <v>162</v>
      </c>
      <c r="AU147" s="218" t="s">
        <v>85</v>
      </c>
      <c r="AY147" s="14" t="s">
        <v>161</v>
      </c>
      <c r="BE147" s="219">
        <f>IF(N147="základní",J147,0)</f>
        <v>0</v>
      </c>
      <c r="BF147" s="219">
        <f>IF(N147="snížená",J147,0)</f>
        <v>0</v>
      </c>
      <c r="BG147" s="219">
        <f>IF(N147="zákl. přenesená",J147,0)</f>
        <v>0</v>
      </c>
      <c r="BH147" s="219">
        <f>IF(N147="sníž. přenesená",J147,0)</f>
        <v>0</v>
      </c>
      <c r="BI147" s="219">
        <f>IF(N147="nulová",J147,0)</f>
        <v>0</v>
      </c>
      <c r="BJ147" s="14" t="s">
        <v>85</v>
      </c>
      <c r="BK147" s="219">
        <f>ROUND(I147*H147,2)</f>
        <v>0</v>
      </c>
      <c r="BL147" s="14" t="s">
        <v>192</v>
      </c>
      <c r="BM147" s="218" t="s">
        <v>531</v>
      </c>
    </row>
    <row r="148" s="2" customFormat="1">
      <c r="A148" s="35"/>
      <c r="B148" s="36"/>
      <c r="C148" s="37"/>
      <c r="D148" s="220" t="s">
        <v>169</v>
      </c>
      <c r="E148" s="37"/>
      <c r="F148" s="221" t="s">
        <v>238</v>
      </c>
      <c r="G148" s="37"/>
      <c r="H148" s="37"/>
      <c r="I148" s="222"/>
      <c r="J148" s="37"/>
      <c r="K148" s="37"/>
      <c r="L148" s="41"/>
      <c r="M148" s="223"/>
      <c r="N148" s="224"/>
      <c r="O148" s="88"/>
      <c r="P148" s="88"/>
      <c r="Q148" s="88"/>
      <c r="R148" s="88"/>
      <c r="S148" s="88"/>
      <c r="T148" s="89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4" t="s">
        <v>169</v>
      </c>
      <c r="AU148" s="14" t="s">
        <v>85</v>
      </c>
    </row>
    <row r="149" s="2" customFormat="1" ht="24.15" customHeight="1">
      <c r="A149" s="35"/>
      <c r="B149" s="36"/>
      <c r="C149" s="207" t="s">
        <v>234</v>
      </c>
      <c r="D149" s="207" t="s">
        <v>162</v>
      </c>
      <c r="E149" s="208" t="s">
        <v>240</v>
      </c>
      <c r="F149" s="209" t="s">
        <v>241</v>
      </c>
      <c r="G149" s="210" t="s">
        <v>222</v>
      </c>
      <c r="H149" s="211">
        <v>4.1900000000000004</v>
      </c>
      <c r="I149" s="212"/>
      <c r="J149" s="213">
        <f>ROUND(I149*H149,2)</f>
        <v>0</v>
      </c>
      <c r="K149" s="209" t="s">
        <v>166</v>
      </c>
      <c r="L149" s="41"/>
      <c r="M149" s="214" t="s">
        <v>1</v>
      </c>
      <c r="N149" s="215" t="s">
        <v>42</v>
      </c>
      <c r="O149" s="88"/>
      <c r="P149" s="216">
        <f>O149*H149</f>
        <v>0</v>
      </c>
      <c r="Q149" s="216">
        <v>0.00029999999999999997</v>
      </c>
      <c r="R149" s="216">
        <f>Q149*H149</f>
        <v>0.0012570000000000001</v>
      </c>
      <c r="S149" s="216">
        <v>0</v>
      </c>
      <c r="T149" s="21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18" t="s">
        <v>192</v>
      </c>
      <c r="AT149" s="218" t="s">
        <v>162</v>
      </c>
      <c r="AU149" s="218" t="s">
        <v>85</v>
      </c>
      <c r="AY149" s="14" t="s">
        <v>161</v>
      </c>
      <c r="BE149" s="219">
        <f>IF(N149="základní",J149,0)</f>
        <v>0</v>
      </c>
      <c r="BF149" s="219">
        <f>IF(N149="snížená",J149,0)</f>
        <v>0</v>
      </c>
      <c r="BG149" s="219">
        <f>IF(N149="zákl. přenesená",J149,0)</f>
        <v>0</v>
      </c>
      <c r="BH149" s="219">
        <f>IF(N149="sníž. přenesená",J149,0)</f>
        <v>0</v>
      </c>
      <c r="BI149" s="219">
        <f>IF(N149="nulová",J149,0)</f>
        <v>0</v>
      </c>
      <c r="BJ149" s="14" t="s">
        <v>85</v>
      </c>
      <c r="BK149" s="219">
        <f>ROUND(I149*H149,2)</f>
        <v>0</v>
      </c>
      <c r="BL149" s="14" t="s">
        <v>192</v>
      </c>
      <c r="BM149" s="218" t="s">
        <v>532</v>
      </c>
    </row>
    <row r="150" s="2" customFormat="1">
      <c r="A150" s="35"/>
      <c r="B150" s="36"/>
      <c r="C150" s="37"/>
      <c r="D150" s="220" t="s">
        <v>169</v>
      </c>
      <c r="E150" s="37"/>
      <c r="F150" s="221" t="s">
        <v>243</v>
      </c>
      <c r="G150" s="37"/>
      <c r="H150" s="37"/>
      <c r="I150" s="222"/>
      <c r="J150" s="37"/>
      <c r="K150" s="37"/>
      <c r="L150" s="41"/>
      <c r="M150" s="223"/>
      <c r="N150" s="224"/>
      <c r="O150" s="88"/>
      <c r="P150" s="88"/>
      <c r="Q150" s="88"/>
      <c r="R150" s="88"/>
      <c r="S150" s="88"/>
      <c r="T150" s="89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4" t="s">
        <v>169</v>
      </c>
      <c r="AU150" s="14" t="s">
        <v>85</v>
      </c>
    </row>
    <row r="151" s="2" customFormat="1" ht="49.05" customHeight="1">
      <c r="A151" s="35"/>
      <c r="B151" s="36"/>
      <c r="C151" s="236" t="s">
        <v>239</v>
      </c>
      <c r="D151" s="236" t="s">
        <v>201</v>
      </c>
      <c r="E151" s="237" t="s">
        <v>245</v>
      </c>
      <c r="F151" s="238" t="s">
        <v>246</v>
      </c>
      <c r="G151" s="239" t="s">
        <v>222</v>
      </c>
      <c r="H151" s="240">
        <v>4.609</v>
      </c>
      <c r="I151" s="241"/>
      <c r="J151" s="242">
        <f>ROUND(I151*H151,2)</f>
        <v>0</v>
      </c>
      <c r="K151" s="238" t="s">
        <v>166</v>
      </c>
      <c r="L151" s="243"/>
      <c r="M151" s="244" t="s">
        <v>1</v>
      </c>
      <c r="N151" s="245" t="s">
        <v>42</v>
      </c>
      <c r="O151" s="88"/>
      <c r="P151" s="216">
        <f>O151*H151</f>
        <v>0</v>
      </c>
      <c r="Q151" s="216">
        <v>0.0025999999999999999</v>
      </c>
      <c r="R151" s="216">
        <f>Q151*H151</f>
        <v>0.0119834</v>
      </c>
      <c r="S151" s="216">
        <v>0</v>
      </c>
      <c r="T151" s="21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8" t="s">
        <v>204</v>
      </c>
      <c r="AT151" s="218" t="s">
        <v>201</v>
      </c>
      <c r="AU151" s="218" t="s">
        <v>85</v>
      </c>
      <c r="AY151" s="14" t="s">
        <v>161</v>
      </c>
      <c r="BE151" s="219">
        <f>IF(N151="základní",J151,0)</f>
        <v>0</v>
      </c>
      <c r="BF151" s="219">
        <f>IF(N151="snížená",J151,0)</f>
        <v>0</v>
      </c>
      <c r="BG151" s="219">
        <f>IF(N151="zákl. přenesená",J151,0)</f>
        <v>0</v>
      </c>
      <c r="BH151" s="219">
        <f>IF(N151="sníž. přenesená",J151,0)</f>
        <v>0</v>
      </c>
      <c r="BI151" s="219">
        <f>IF(N151="nulová",J151,0)</f>
        <v>0</v>
      </c>
      <c r="BJ151" s="14" t="s">
        <v>85</v>
      </c>
      <c r="BK151" s="219">
        <f>ROUND(I151*H151,2)</f>
        <v>0</v>
      </c>
      <c r="BL151" s="14" t="s">
        <v>192</v>
      </c>
      <c r="BM151" s="218" t="s">
        <v>533</v>
      </c>
    </row>
    <row r="152" s="12" customFormat="1">
      <c r="A152" s="12"/>
      <c r="B152" s="225"/>
      <c r="C152" s="226"/>
      <c r="D152" s="227" t="s">
        <v>180</v>
      </c>
      <c r="E152" s="226"/>
      <c r="F152" s="228" t="s">
        <v>534</v>
      </c>
      <c r="G152" s="226"/>
      <c r="H152" s="229">
        <v>4.609</v>
      </c>
      <c r="I152" s="230"/>
      <c r="J152" s="226"/>
      <c r="K152" s="226"/>
      <c r="L152" s="231"/>
      <c r="M152" s="232"/>
      <c r="N152" s="233"/>
      <c r="O152" s="233"/>
      <c r="P152" s="233"/>
      <c r="Q152" s="233"/>
      <c r="R152" s="233"/>
      <c r="S152" s="233"/>
      <c r="T152" s="234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T152" s="235" t="s">
        <v>180</v>
      </c>
      <c r="AU152" s="235" t="s">
        <v>85</v>
      </c>
      <c r="AV152" s="12" t="s">
        <v>87</v>
      </c>
      <c r="AW152" s="12" t="s">
        <v>4</v>
      </c>
      <c r="AX152" s="12" t="s">
        <v>85</v>
      </c>
      <c r="AY152" s="235" t="s">
        <v>161</v>
      </c>
    </row>
    <row r="153" s="2" customFormat="1" ht="21.75" customHeight="1">
      <c r="A153" s="35"/>
      <c r="B153" s="36"/>
      <c r="C153" s="207" t="s">
        <v>244</v>
      </c>
      <c r="D153" s="207" t="s">
        <v>162</v>
      </c>
      <c r="E153" s="208" t="s">
        <v>249</v>
      </c>
      <c r="F153" s="209" t="s">
        <v>250</v>
      </c>
      <c r="G153" s="210" t="s">
        <v>251</v>
      </c>
      <c r="H153" s="211">
        <v>7.6600000000000001</v>
      </c>
      <c r="I153" s="212"/>
      <c r="J153" s="213">
        <f>ROUND(I153*H153,2)</f>
        <v>0</v>
      </c>
      <c r="K153" s="209" t="s">
        <v>166</v>
      </c>
      <c r="L153" s="41"/>
      <c r="M153" s="214" t="s">
        <v>1</v>
      </c>
      <c r="N153" s="215" t="s">
        <v>42</v>
      </c>
      <c r="O153" s="88"/>
      <c r="P153" s="216">
        <f>O153*H153</f>
        <v>0</v>
      </c>
      <c r="Q153" s="216">
        <v>0</v>
      </c>
      <c r="R153" s="216">
        <f>Q153*H153</f>
        <v>0</v>
      </c>
      <c r="S153" s="216">
        <v>0.00029999999999999997</v>
      </c>
      <c r="T153" s="217">
        <f>S153*H153</f>
        <v>0.0022979999999999997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8" t="s">
        <v>192</v>
      </c>
      <c r="AT153" s="218" t="s">
        <v>162</v>
      </c>
      <c r="AU153" s="218" t="s">
        <v>85</v>
      </c>
      <c r="AY153" s="14" t="s">
        <v>161</v>
      </c>
      <c r="BE153" s="219">
        <f>IF(N153="základní",J153,0)</f>
        <v>0</v>
      </c>
      <c r="BF153" s="219">
        <f>IF(N153="snížená",J153,0)</f>
        <v>0</v>
      </c>
      <c r="BG153" s="219">
        <f>IF(N153="zákl. přenesená",J153,0)</f>
        <v>0</v>
      </c>
      <c r="BH153" s="219">
        <f>IF(N153="sníž. přenesená",J153,0)</f>
        <v>0</v>
      </c>
      <c r="BI153" s="219">
        <f>IF(N153="nulová",J153,0)</f>
        <v>0</v>
      </c>
      <c r="BJ153" s="14" t="s">
        <v>85</v>
      </c>
      <c r="BK153" s="219">
        <f>ROUND(I153*H153,2)</f>
        <v>0</v>
      </c>
      <c r="BL153" s="14" t="s">
        <v>192</v>
      </c>
      <c r="BM153" s="218" t="s">
        <v>535</v>
      </c>
    </row>
    <row r="154" s="2" customFormat="1">
      <c r="A154" s="35"/>
      <c r="B154" s="36"/>
      <c r="C154" s="37"/>
      <c r="D154" s="220" t="s">
        <v>169</v>
      </c>
      <c r="E154" s="37"/>
      <c r="F154" s="221" t="s">
        <v>253</v>
      </c>
      <c r="G154" s="37"/>
      <c r="H154" s="37"/>
      <c r="I154" s="222"/>
      <c r="J154" s="37"/>
      <c r="K154" s="37"/>
      <c r="L154" s="41"/>
      <c r="M154" s="223"/>
      <c r="N154" s="224"/>
      <c r="O154" s="88"/>
      <c r="P154" s="88"/>
      <c r="Q154" s="88"/>
      <c r="R154" s="88"/>
      <c r="S154" s="88"/>
      <c r="T154" s="89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4" t="s">
        <v>169</v>
      </c>
      <c r="AU154" s="14" t="s">
        <v>85</v>
      </c>
    </row>
    <row r="155" s="2" customFormat="1" ht="16.5" customHeight="1">
      <c r="A155" s="35"/>
      <c r="B155" s="36"/>
      <c r="C155" s="207" t="s">
        <v>192</v>
      </c>
      <c r="D155" s="207" t="s">
        <v>162</v>
      </c>
      <c r="E155" s="208" t="s">
        <v>255</v>
      </c>
      <c r="F155" s="209" t="s">
        <v>256</v>
      </c>
      <c r="G155" s="210" t="s">
        <v>251</v>
      </c>
      <c r="H155" s="211">
        <v>7.6600000000000001</v>
      </c>
      <c r="I155" s="212"/>
      <c r="J155" s="213">
        <f>ROUND(I155*H155,2)</f>
        <v>0</v>
      </c>
      <c r="K155" s="209" t="s">
        <v>166</v>
      </c>
      <c r="L155" s="41"/>
      <c r="M155" s="214" t="s">
        <v>1</v>
      </c>
      <c r="N155" s="215" t="s">
        <v>42</v>
      </c>
      <c r="O155" s="88"/>
      <c r="P155" s="216">
        <f>O155*H155</f>
        <v>0</v>
      </c>
      <c r="Q155" s="216">
        <v>1.0000000000000001E-05</v>
      </c>
      <c r="R155" s="216">
        <f>Q155*H155</f>
        <v>7.6600000000000005E-05</v>
      </c>
      <c r="S155" s="216">
        <v>0</v>
      </c>
      <c r="T155" s="21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18" t="s">
        <v>192</v>
      </c>
      <c r="AT155" s="218" t="s">
        <v>162</v>
      </c>
      <c r="AU155" s="218" t="s">
        <v>85</v>
      </c>
      <c r="AY155" s="14" t="s">
        <v>161</v>
      </c>
      <c r="BE155" s="219">
        <f>IF(N155="základní",J155,0)</f>
        <v>0</v>
      </c>
      <c r="BF155" s="219">
        <f>IF(N155="snížená",J155,0)</f>
        <v>0</v>
      </c>
      <c r="BG155" s="219">
        <f>IF(N155="zákl. přenesená",J155,0)</f>
        <v>0</v>
      </c>
      <c r="BH155" s="219">
        <f>IF(N155="sníž. přenesená",J155,0)</f>
        <v>0</v>
      </c>
      <c r="BI155" s="219">
        <f>IF(N155="nulová",J155,0)</f>
        <v>0</v>
      </c>
      <c r="BJ155" s="14" t="s">
        <v>85</v>
      </c>
      <c r="BK155" s="219">
        <f>ROUND(I155*H155,2)</f>
        <v>0</v>
      </c>
      <c r="BL155" s="14" t="s">
        <v>192</v>
      </c>
      <c r="BM155" s="218" t="s">
        <v>536</v>
      </c>
    </row>
    <row r="156" s="2" customFormat="1">
      <c r="A156" s="35"/>
      <c r="B156" s="36"/>
      <c r="C156" s="37"/>
      <c r="D156" s="220" t="s">
        <v>169</v>
      </c>
      <c r="E156" s="37"/>
      <c r="F156" s="221" t="s">
        <v>258</v>
      </c>
      <c r="G156" s="37"/>
      <c r="H156" s="37"/>
      <c r="I156" s="222"/>
      <c r="J156" s="37"/>
      <c r="K156" s="37"/>
      <c r="L156" s="41"/>
      <c r="M156" s="223"/>
      <c r="N156" s="224"/>
      <c r="O156" s="88"/>
      <c r="P156" s="88"/>
      <c r="Q156" s="88"/>
      <c r="R156" s="88"/>
      <c r="S156" s="88"/>
      <c r="T156" s="89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4" t="s">
        <v>169</v>
      </c>
      <c r="AU156" s="14" t="s">
        <v>85</v>
      </c>
    </row>
    <row r="157" s="2" customFormat="1" ht="16.5" customHeight="1">
      <c r="A157" s="35"/>
      <c r="B157" s="36"/>
      <c r="C157" s="236" t="s">
        <v>254</v>
      </c>
      <c r="D157" s="236" t="s">
        <v>201</v>
      </c>
      <c r="E157" s="237" t="s">
        <v>260</v>
      </c>
      <c r="F157" s="238" t="s">
        <v>261</v>
      </c>
      <c r="G157" s="239" t="s">
        <v>251</v>
      </c>
      <c r="H157" s="240">
        <v>7.8129999999999997</v>
      </c>
      <c r="I157" s="241"/>
      <c r="J157" s="242">
        <f>ROUND(I157*H157,2)</f>
        <v>0</v>
      </c>
      <c r="K157" s="238" t="s">
        <v>166</v>
      </c>
      <c r="L157" s="243"/>
      <c r="M157" s="244" t="s">
        <v>1</v>
      </c>
      <c r="N157" s="245" t="s">
        <v>42</v>
      </c>
      <c r="O157" s="88"/>
      <c r="P157" s="216">
        <f>O157*H157</f>
        <v>0</v>
      </c>
      <c r="Q157" s="216">
        <v>8.0000000000000007E-05</v>
      </c>
      <c r="R157" s="216">
        <f>Q157*H157</f>
        <v>0.00062503999999999999</v>
      </c>
      <c r="S157" s="216">
        <v>0</v>
      </c>
      <c r="T157" s="21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8" t="s">
        <v>204</v>
      </c>
      <c r="AT157" s="218" t="s">
        <v>201</v>
      </c>
      <c r="AU157" s="218" t="s">
        <v>85</v>
      </c>
      <c r="AY157" s="14" t="s">
        <v>161</v>
      </c>
      <c r="BE157" s="219">
        <f>IF(N157="základní",J157,0)</f>
        <v>0</v>
      </c>
      <c r="BF157" s="219">
        <f>IF(N157="snížená",J157,0)</f>
        <v>0</v>
      </c>
      <c r="BG157" s="219">
        <f>IF(N157="zákl. přenesená",J157,0)</f>
        <v>0</v>
      </c>
      <c r="BH157" s="219">
        <f>IF(N157="sníž. přenesená",J157,0)</f>
        <v>0</v>
      </c>
      <c r="BI157" s="219">
        <f>IF(N157="nulová",J157,0)</f>
        <v>0</v>
      </c>
      <c r="BJ157" s="14" t="s">
        <v>85</v>
      </c>
      <c r="BK157" s="219">
        <f>ROUND(I157*H157,2)</f>
        <v>0</v>
      </c>
      <c r="BL157" s="14" t="s">
        <v>192</v>
      </c>
      <c r="BM157" s="218" t="s">
        <v>537</v>
      </c>
    </row>
    <row r="158" s="12" customFormat="1">
      <c r="A158" s="12"/>
      <c r="B158" s="225"/>
      <c r="C158" s="226"/>
      <c r="D158" s="227" t="s">
        <v>180</v>
      </c>
      <c r="E158" s="226"/>
      <c r="F158" s="228" t="s">
        <v>538</v>
      </c>
      <c r="G158" s="226"/>
      <c r="H158" s="229">
        <v>7.8129999999999997</v>
      </c>
      <c r="I158" s="230"/>
      <c r="J158" s="226"/>
      <c r="K158" s="226"/>
      <c r="L158" s="231"/>
      <c r="M158" s="232"/>
      <c r="N158" s="233"/>
      <c r="O158" s="233"/>
      <c r="P158" s="233"/>
      <c r="Q158" s="233"/>
      <c r="R158" s="233"/>
      <c r="S158" s="233"/>
      <c r="T158" s="234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T158" s="235" t="s">
        <v>180</v>
      </c>
      <c r="AU158" s="235" t="s">
        <v>85</v>
      </c>
      <c r="AV158" s="12" t="s">
        <v>87</v>
      </c>
      <c r="AW158" s="12" t="s">
        <v>4</v>
      </c>
      <c r="AX158" s="12" t="s">
        <v>85</v>
      </c>
      <c r="AY158" s="235" t="s">
        <v>161</v>
      </c>
    </row>
    <row r="159" s="2" customFormat="1" ht="16.5" customHeight="1">
      <c r="A159" s="35"/>
      <c r="B159" s="36"/>
      <c r="C159" s="207" t="s">
        <v>259</v>
      </c>
      <c r="D159" s="207" t="s">
        <v>162</v>
      </c>
      <c r="E159" s="208" t="s">
        <v>265</v>
      </c>
      <c r="F159" s="209" t="s">
        <v>266</v>
      </c>
      <c r="G159" s="210" t="s">
        <v>251</v>
      </c>
      <c r="H159" s="211">
        <v>0.90000000000000002</v>
      </c>
      <c r="I159" s="212"/>
      <c r="J159" s="213">
        <f>ROUND(I159*H159,2)</f>
        <v>0</v>
      </c>
      <c r="K159" s="209" t="s">
        <v>166</v>
      </c>
      <c r="L159" s="41"/>
      <c r="M159" s="214" t="s">
        <v>1</v>
      </c>
      <c r="N159" s="215" t="s">
        <v>42</v>
      </c>
      <c r="O159" s="88"/>
      <c r="P159" s="216">
        <f>O159*H159</f>
        <v>0</v>
      </c>
      <c r="Q159" s="216">
        <v>0</v>
      </c>
      <c r="R159" s="216">
        <f>Q159*H159</f>
        <v>0</v>
      </c>
      <c r="S159" s="216">
        <v>0</v>
      </c>
      <c r="T159" s="21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18" t="s">
        <v>192</v>
      </c>
      <c r="AT159" s="218" t="s">
        <v>162</v>
      </c>
      <c r="AU159" s="218" t="s">
        <v>85</v>
      </c>
      <c r="AY159" s="14" t="s">
        <v>161</v>
      </c>
      <c r="BE159" s="219">
        <f>IF(N159="základní",J159,0)</f>
        <v>0</v>
      </c>
      <c r="BF159" s="219">
        <f>IF(N159="snížená",J159,0)</f>
        <v>0</v>
      </c>
      <c r="BG159" s="219">
        <f>IF(N159="zákl. přenesená",J159,0)</f>
        <v>0</v>
      </c>
      <c r="BH159" s="219">
        <f>IF(N159="sníž. přenesená",J159,0)</f>
        <v>0</v>
      </c>
      <c r="BI159" s="219">
        <f>IF(N159="nulová",J159,0)</f>
        <v>0</v>
      </c>
      <c r="BJ159" s="14" t="s">
        <v>85</v>
      </c>
      <c r="BK159" s="219">
        <f>ROUND(I159*H159,2)</f>
        <v>0</v>
      </c>
      <c r="BL159" s="14" t="s">
        <v>192</v>
      </c>
      <c r="BM159" s="218" t="s">
        <v>539</v>
      </c>
    </row>
    <row r="160" s="2" customFormat="1">
      <c r="A160" s="35"/>
      <c r="B160" s="36"/>
      <c r="C160" s="37"/>
      <c r="D160" s="220" t="s">
        <v>169</v>
      </c>
      <c r="E160" s="37"/>
      <c r="F160" s="221" t="s">
        <v>268</v>
      </c>
      <c r="G160" s="37"/>
      <c r="H160" s="37"/>
      <c r="I160" s="222"/>
      <c r="J160" s="37"/>
      <c r="K160" s="37"/>
      <c r="L160" s="41"/>
      <c r="M160" s="223"/>
      <c r="N160" s="224"/>
      <c r="O160" s="88"/>
      <c r="P160" s="88"/>
      <c r="Q160" s="88"/>
      <c r="R160" s="88"/>
      <c r="S160" s="88"/>
      <c r="T160" s="89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4" t="s">
        <v>169</v>
      </c>
      <c r="AU160" s="14" t="s">
        <v>85</v>
      </c>
    </row>
    <row r="161" s="2" customFormat="1" ht="16.5" customHeight="1">
      <c r="A161" s="35"/>
      <c r="B161" s="36"/>
      <c r="C161" s="236" t="s">
        <v>264</v>
      </c>
      <c r="D161" s="236" t="s">
        <v>201</v>
      </c>
      <c r="E161" s="237" t="s">
        <v>270</v>
      </c>
      <c r="F161" s="238" t="s">
        <v>271</v>
      </c>
      <c r="G161" s="239" t="s">
        <v>251</v>
      </c>
      <c r="H161" s="240">
        <v>0.91800000000000004</v>
      </c>
      <c r="I161" s="241"/>
      <c r="J161" s="242">
        <f>ROUND(I161*H161,2)</f>
        <v>0</v>
      </c>
      <c r="K161" s="238" t="s">
        <v>166</v>
      </c>
      <c r="L161" s="243"/>
      <c r="M161" s="244" t="s">
        <v>1</v>
      </c>
      <c r="N161" s="245" t="s">
        <v>42</v>
      </c>
      <c r="O161" s="88"/>
      <c r="P161" s="216">
        <f>O161*H161</f>
        <v>0</v>
      </c>
      <c r="Q161" s="216">
        <v>0.00017000000000000001</v>
      </c>
      <c r="R161" s="216">
        <f>Q161*H161</f>
        <v>0.00015606000000000002</v>
      </c>
      <c r="S161" s="216">
        <v>0</v>
      </c>
      <c r="T161" s="217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18" t="s">
        <v>204</v>
      </c>
      <c r="AT161" s="218" t="s">
        <v>201</v>
      </c>
      <c r="AU161" s="218" t="s">
        <v>85</v>
      </c>
      <c r="AY161" s="14" t="s">
        <v>161</v>
      </c>
      <c r="BE161" s="219">
        <f>IF(N161="základní",J161,0)</f>
        <v>0</v>
      </c>
      <c r="BF161" s="219">
        <f>IF(N161="snížená",J161,0)</f>
        <v>0</v>
      </c>
      <c r="BG161" s="219">
        <f>IF(N161="zákl. přenesená",J161,0)</f>
        <v>0</v>
      </c>
      <c r="BH161" s="219">
        <f>IF(N161="sníž. přenesená",J161,0)</f>
        <v>0</v>
      </c>
      <c r="BI161" s="219">
        <f>IF(N161="nulová",J161,0)</f>
        <v>0</v>
      </c>
      <c r="BJ161" s="14" t="s">
        <v>85</v>
      </c>
      <c r="BK161" s="219">
        <f>ROUND(I161*H161,2)</f>
        <v>0</v>
      </c>
      <c r="BL161" s="14" t="s">
        <v>192</v>
      </c>
      <c r="BM161" s="218" t="s">
        <v>540</v>
      </c>
    </row>
    <row r="162" s="12" customFormat="1">
      <c r="A162" s="12"/>
      <c r="B162" s="225"/>
      <c r="C162" s="226"/>
      <c r="D162" s="227" t="s">
        <v>180</v>
      </c>
      <c r="E162" s="226"/>
      <c r="F162" s="228" t="s">
        <v>419</v>
      </c>
      <c r="G162" s="226"/>
      <c r="H162" s="229">
        <v>0.91800000000000004</v>
      </c>
      <c r="I162" s="230"/>
      <c r="J162" s="226"/>
      <c r="K162" s="226"/>
      <c r="L162" s="231"/>
      <c r="M162" s="232"/>
      <c r="N162" s="233"/>
      <c r="O162" s="233"/>
      <c r="P162" s="233"/>
      <c r="Q162" s="233"/>
      <c r="R162" s="233"/>
      <c r="S162" s="233"/>
      <c r="T162" s="234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T162" s="235" t="s">
        <v>180</v>
      </c>
      <c r="AU162" s="235" t="s">
        <v>85</v>
      </c>
      <c r="AV162" s="12" t="s">
        <v>87</v>
      </c>
      <c r="AW162" s="12" t="s">
        <v>4</v>
      </c>
      <c r="AX162" s="12" t="s">
        <v>85</v>
      </c>
      <c r="AY162" s="235" t="s">
        <v>161</v>
      </c>
    </row>
    <row r="163" s="2" customFormat="1" ht="44.25" customHeight="1">
      <c r="A163" s="35"/>
      <c r="B163" s="36"/>
      <c r="C163" s="207" t="s">
        <v>269</v>
      </c>
      <c r="D163" s="207" t="s">
        <v>162</v>
      </c>
      <c r="E163" s="208" t="s">
        <v>274</v>
      </c>
      <c r="F163" s="209" t="s">
        <v>275</v>
      </c>
      <c r="G163" s="210" t="s">
        <v>214</v>
      </c>
      <c r="H163" s="246"/>
      <c r="I163" s="212"/>
      <c r="J163" s="213">
        <f>ROUND(I163*H163,2)</f>
        <v>0</v>
      </c>
      <c r="K163" s="209" t="s">
        <v>166</v>
      </c>
      <c r="L163" s="41"/>
      <c r="M163" s="214" t="s">
        <v>1</v>
      </c>
      <c r="N163" s="215" t="s">
        <v>42</v>
      </c>
      <c r="O163" s="88"/>
      <c r="P163" s="216">
        <f>O163*H163</f>
        <v>0</v>
      </c>
      <c r="Q163" s="216">
        <v>0</v>
      </c>
      <c r="R163" s="216">
        <f>Q163*H163</f>
        <v>0</v>
      </c>
      <c r="S163" s="216">
        <v>0</v>
      </c>
      <c r="T163" s="217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18" t="s">
        <v>192</v>
      </c>
      <c r="AT163" s="218" t="s">
        <v>162</v>
      </c>
      <c r="AU163" s="218" t="s">
        <v>85</v>
      </c>
      <c r="AY163" s="14" t="s">
        <v>161</v>
      </c>
      <c r="BE163" s="219">
        <f>IF(N163="základní",J163,0)</f>
        <v>0</v>
      </c>
      <c r="BF163" s="219">
        <f>IF(N163="snížená",J163,0)</f>
        <v>0</v>
      </c>
      <c r="BG163" s="219">
        <f>IF(N163="zákl. přenesená",J163,0)</f>
        <v>0</v>
      </c>
      <c r="BH163" s="219">
        <f>IF(N163="sníž. přenesená",J163,0)</f>
        <v>0</v>
      </c>
      <c r="BI163" s="219">
        <f>IF(N163="nulová",J163,0)</f>
        <v>0</v>
      </c>
      <c r="BJ163" s="14" t="s">
        <v>85</v>
      </c>
      <c r="BK163" s="219">
        <f>ROUND(I163*H163,2)</f>
        <v>0</v>
      </c>
      <c r="BL163" s="14" t="s">
        <v>192</v>
      </c>
      <c r="BM163" s="218" t="s">
        <v>541</v>
      </c>
    </row>
    <row r="164" s="2" customFormat="1">
      <c r="A164" s="35"/>
      <c r="B164" s="36"/>
      <c r="C164" s="37"/>
      <c r="D164" s="220" t="s">
        <v>169</v>
      </c>
      <c r="E164" s="37"/>
      <c r="F164" s="221" t="s">
        <v>277</v>
      </c>
      <c r="G164" s="37"/>
      <c r="H164" s="37"/>
      <c r="I164" s="222"/>
      <c r="J164" s="37"/>
      <c r="K164" s="37"/>
      <c r="L164" s="41"/>
      <c r="M164" s="223"/>
      <c r="N164" s="224"/>
      <c r="O164" s="88"/>
      <c r="P164" s="88"/>
      <c r="Q164" s="88"/>
      <c r="R164" s="88"/>
      <c r="S164" s="88"/>
      <c r="T164" s="89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4" t="s">
        <v>169</v>
      </c>
      <c r="AU164" s="14" t="s">
        <v>85</v>
      </c>
    </row>
    <row r="165" s="11" customFormat="1" ht="25.92" customHeight="1">
      <c r="A165" s="11"/>
      <c r="B165" s="193"/>
      <c r="C165" s="194"/>
      <c r="D165" s="195" t="s">
        <v>76</v>
      </c>
      <c r="E165" s="196" t="s">
        <v>278</v>
      </c>
      <c r="F165" s="196" t="s">
        <v>279</v>
      </c>
      <c r="G165" s="194"/>
      <c r="H165" s="194"/>
      <c r="I165" s="197"/>
      <c r="J165" s="198">
        <f>BK165</f>
        <v>0</v>
      </c>
      <c r="K165" s="194"/>
      <c r="L165" s="199"/>
      <c r="M165" s="200"/>
      <c r="N165" s="201"/>
      <c r="O165" s="201"/>
      <c r="P165" s="202">
        <f>SUM(P166:P172)</f>
        <v>0</v>
      </c>
      <c r="Q165" s="201"/>
      <c r="R165" s="202">
        <f>SUM(R166:R172)</f>
        <v>0.0005082000000000001</v>
      </c>
      <c r="S165" s="201"/>
      <c r="T165" s="203">
        <f>SUM(T166:T172)</f>
        <v>0</v>
      </c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R165" s="204" t="s">
        <v>87</v>
      </c>
      <c r="AT165" s="205" t="s">
        <v>76</v>
      </c>
      <c r="AU165" s="205" t="s">
        <v>77</v>
      </c>
      <c r="AY165" s="204" t="s">
        <v>161</v>
      </c>
      <c r="BK165" s="206">
        <f>SUM(BK166:BK172)</f>
        <v>0</v>
      </c>
    </row>
    <row r="166" s="2" customFormat="1" ht="37.8" customHeight="1">
      <c r="A166" s="35"/>
      <c r="B166" s="36"/>
      <c r="C166" s="207" t="s">
        <v>7</v>
      </c>
      <c r="D166" s="207" t="s">
        <v>162</v>
      </c>
      <c r="E166" s="208" t="s">
        <v>281</v>
      </c>
      <c r="F166" s="209" t="s">
        <v>282</v>
      </c>
      <c r="G166" s="210" t="s">
        <v>222</v>
      </c>
      <c r="H166" s="211">
        <v>1.21</v>
      </c>
      <c r="I166" s="212"/>
      <c r="J166" s="213">
        <f>ROUND(I166*H166,2)</f>
        <v>0</v>
      </c>
      <c r="K166" s="209" t="s">
        <v>166</v>
      </c>
      <c r="L166" s="41"/>
      <c r="M166" s="214" t="s">
        <v>1</v>
      </c>
      <c r="N166" s="215" t="s">
        <v>42</v>
      </c>
      <c r="O166" s="88"/>
      <c r="P166" s="216">
        <f>O166*H166</f>
        <v>0</v>
      </c>
      <c r="Q166" s="216">
        <v>8.0000000000000007E-05</v>
      </c>
      <c r="R166" s="216">
        <f>Q166*H166</f>
        <v>9.6800000000000008E-05</v>
      </c>
      <c r="S166" s="216">
        <v>0</v>
      </c>
      <c r="T166" s="21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18" t="s">
        <v>192</v>
      </c>
      <c r="AT166" s="218" t="s">
        <v>162</v>
      </c>
      <c r="AU166" s="218" t="s">
        <v>85</v>
      </c>
      <c r="AY166" s="14" t="s">
        <v>161</v>
      </c>
      <c r="BE166" s="219">
        <f>IF(N166="základní",J166,0)</f>
        <v>0</v>
      </c>
      <c r="BF166" s="219">
        <f>IF(N166="snížená",J166,0)</f>
        <v>0</v>
      </c>
      <c r="BG166" s="219">
        <f>IF(N166="zákl. přenesená",J166,0)</f>
        <v>0</v>
      </c>
      <c r="BH166" s="219">
        <f>IF(N166="sníž. přenesená",J166,0)</f>
        <v>0</v>
      </c>
      <c r="BI166" s="219">
        <f>IF(N166="nulová",J166,0)</f>
        <v>0</v>
      </c>
      <c r="BJ166" s="14" t="s">
        <v>85</v>
      </c>
      <c r="BK166" s="219">
        <f>ROUND(I166*H166,2)</f>
        <v>0</v>
      </c>
      <c r="BL166" s="14" t="s">
        <v>192</v>
      </c>
      <c r="BM166" s="218" t="s">
        <v>542</v>
      </c>
    </row>
    <row r="167" s="2" customFormat="1">
      <c r="A167" s="35"/>
      <c r="B167" s="36"/>
      <c r="C167" s="37"/>
      <c r="D167" s="220" t="s">
        <v>169</v>
      </c>
      <c r="E167" s="37"/>
      <c r="F167" s="221" t="s">
        <v>284</v>
      </c>
      <c r="G167" s="37"/>
      <c r="H167" s="37"/>
      <c r="I167" s="222"/>
      <c r="J167" s="37"/>
      <c r="K167" s="37"/>
      <c r="L167" s="41"/>
      <c r="M167" s="223"/>
      <c r="N167" s="224"/>
      <c r="O167" s="88"/>
      <c r="P167" s="88"/>
      <c r="Q167" s="88"/>
      <c r="R167" s="88"/>
      <c r="S167" s="88"/>
      <c r="T167" s="89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T167" s="14" t="s">
        <v>169</v>
      </c>
      <c r="AU167" s="14" t="s">
        <v>85</v>
      </c>
    </row>
    <row r="168" s="12" customFormat="1">
      <c r="A168" s="12"/>
      <c r="B168" s="225"/>
      <c r="C168" s="226"/>
      <c r="D168" s="227" t="s">
        <v>180</v>
      </c>
      <c r="E168" s="247" t="s">
        <v>1</v>
      </c>
      <c r="F168" s="228" t="s">
        <v>285</v>
      </c>
      <c r="G168" s="226"/>
      <c r="H168" s="229">
        <v>1.21</v>
      </c>
      <c r="I168" s="230"/>
      <c r="J168" s="226"/>
      <c r="K168" s="226"/>
      <c r="L168" s="231"/>
      <c r="M168" s="232"/>
      <c r="N168" s="233"/>
      <c r="O168" s="233"/>
      <c r="P168" s="233"/>
      <c r="Q168" s="233"/>
      <c r="R168" s="233"/>
      <c r="S168" s="233"/>
      <c r="T168" s="234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T168" s="235" t="s">
        <v>180</v>
      </c>
      <c r="AU168" s="235" t="s">
        <v>85</v>
      </c>
      <c r="AV168" s="12" t="s">
        <v>87</v>
      </c>
      <c r="AW168" s="12" t="s">
        <v>32</v>
      </c>
      <c r="AX168" s="12" t="s">
        <v>85</v>
      </c>
      <c r="AY168" s="235" t="s">
        <v>161</v>
      </c>
    </row>
    <row r="169" s="2" customFormat="1" ht="24.15" customHeight="1">
      <c r="A169" s="35"/>
      <c r="B169" s="36"/>
      <c r="C169" s="207" t="s">
        <v>280</v>
      </c>
      <c r="D169" s="207" t="s">
        <v>162</v>
      </c>
      <c r="E169" s="208" t="s">
        <v>287</v>
      </c>
      <c r="F169" s="209" t="s">
        <v>288</v>
      </c>
      <c r="G169" s="210" t="s">
        <v>222</v>
      </c>
      <c r="H169" s="211">
        <v>1.21</v>
      </c>
      <c r="I169" s="212"/>
      <c r="J169" s="213">
        <f>ROUND(I169*H169,2)</f>
        <v>0</v>
      </c>
      <c r="K169" s="209" t="s">
        <v>166</v>
      </c>
      <c r="L169" s="41"/>
      <c r="M169" s="214" t="s">
        <v>1</v>
      </c>
      <c r="N169" s="215" t="s">
        <v>42</v>
      </c>
      <c r="O169" s="88"/>
      <c r="P169" s="216">
        <f>O169*H169</f>
        <v>0</v>
      </c>
      <c r="Q169" s="216">
        <v>0.00017000000000000001</v>
      </c>
      <c r="R169" s="216">
        <f>Q169*H169</f>
        <v>0.00020570000000000001</v>
      </c>
      <c r="S169" s="216">
        <v>0</v>
      </c>
      <c r="T169" s="217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18" t="s">
        <v>192</v>
      </c>
      <c r="AT169" s="218" t="s">
        <v>162</v>
      </c>
      <c r="AU169" s="218" t="s">
        <v>85</v>
      </c>
      <c r="AY169" s="14" t="s">
        <v>161</v>
      </c>
      <c r="BE169" s="219">
        <f>IF(N169="základní",J169,0)</f>
        <v>0</v>
      </c>
      <c r="BF169" s="219">
        <f>IF(N169="snížená",J169,0)</f>
        <v>0</v>
      </c>
      <c r="BG169" s="219">
        <f>IF(N169="zákl. přenesená",J169,0)</f>
        <v>0</v>
      </c>
      <c r="BH169" s="219">
        <f>IF(N169="sníž. přenesená",J169,0)</f>
        <v>0</v>
      </c>
      <c r="BI169" s="219">
        <f>IF(N169="nulová",J169,0)</f>
        <v>0</v>
      </c>
      <c r="BJ169" s="14" t="s">
        <v>85</v>
      </c>
      <c r="BK169" s="219">
        <f>ROUND(I169*H169,2)</f>
        <v>0</v>
      </c>
      <c r="BL169" s="14" t="s">
        <v>192</v>
      </c>
      <c r="BM169" s="218" t="s">
        <v>543</v>
      </c>
    </row>
    <row r="170" s="2" customFormat="1">
      <c r="A170" s="35"/>
      <c r="B170" s="36"/>
      <c r="C170" s="37"/>
      <c r="D170" s="220" t="s">
        <v>169</v>
      </c>
      <c r="E170" s="37"/>
      <c r="F170" s="221" t="s">
        <v>290</v>
      </c>
      <c r="G170" s="37"/>
      <c r="H170" s="37"/>
      <c r="I170" s="222"/>
      <c r="J170" s="37"/>
      <c r="K170" s="37"/>
      <c r="L170" s="41"/>
      <c r="M170" s="223"/>
      <c r="N170" s="224"/>
      <c r="O170" s="88"/>
      <c r="P170" s="88"/>
      <c r="Q170" s="88"/>
      <c r="R170" s="88"/>
      <c r="S170" s="88"/>
      <c r="T170" s="89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T170" s="14" t="s">
        <v>169</v>
      </c>
      <c r="AU170" s="14" t="s">
        <v>85</v>
      </c>
    </row>
    <row r="171" s="2" customFormat="1" ht="24.15" customHeight="1">
      <c r="A171" s="35"/>
      <c r="B171" s="36"/>
      <c r="C171" s="207" t="s">
        <v>286</v>
      </c>
      <c r="D171" s="207" t="s">
        <v>162</v>
      </c>
      <c r="E171" s="208" t="s">
        <v>292</v>
      </c>
      <c r="F171" s="209" t="s">
        <v>293</v>
      </c>
      <c r="G171" s="210" t="s">
        <v>222</v>
      </c>
      <c r="H171" s="211">
        <v>1.21</v>
      </c>
      <c r="I171" s="212"/>
      <c r="J171" s="213">
        <f>ROUND(I171*H171,2)</f>
        <v>0</v>
      </c>
      <c r="K171" s="209" t="s">
        <v>166</v>
      </c>
      <c r="L171" s="41"/>
      <c r="M171" s="214" t="s">
        <v>1</v>
      </c>
      <c r="N171" s="215" t="s">
        <v>42</v>
      </c>
      <c r="O171" s="88"/>
      <c r="P171" s="216">
        <f>O171*H171</f>
        <v>0</v>
      </c>
      <c r="Q171" s="216">
        <v>0.00017000000000000001</v>
      </c>
      <c r="R171" s="216">
        <f>Q171*H171</f>
        <v>0.00020570000000000001</v>
      </c>
      <c r="S171" s="216">
        <v>0</v>
      </c>
      <c r="T171" s="217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18" t="s">
        <v>192</v>
      </c>
      <c r="AT171" s="218" t="s">
        <v>162</v>
      </c>
      <c r="AU171" s="218" t="s">
        <v>85</v>
      </c>
      <c r="AY171" s="14" t="s">
        <v>161</v>
      </c>
      <c r="BE171" s="219">
        <f>IF(N171="základní",J171,0)</f>
        <v>0</v>
      </c>
      <c r="BF171" s="219">
        <f>IF(N171="snížená",J171,0)</f>
        <v>0</v>
      </c>
      <c r="BG171" s="219">
        <f>IF(N171="zákl. přenesená",J171,0)</f>
        <v>0</v>
      </c>
      <c r="BH171" s="219">
        <f>IF(N171="sníž. přenesená",J171,0)</f>
        <v>0</v>
      </c>
      <c r="BI171" s="219">
        <f>IF(N171="nulová",J171,0)</f>
        <v>0</v>
      </c>
      <c r="BJ171" s="14" t="s">
        <v>85</v>
      </c>
      <c r="BK171" s="219">
        <f>ROUND(I171*H171,2)</f>
        <v>0</v>
      </c>
      <c r="BL171" s="14" t="s">
        <v>192</v>
      </c>
      <c r="BM171" s="218" t="s">
        <v>544</v>
      </c>
    </row>
    <row r="172" s="2" customFormat="1">
      <c r="A172" s="35"/>
      <c r="B172" s="36"/>
      <c r="C172" s="37"/>
      <c r="D172" s="220" t="s">
        <v>169</v>
      </c>
      <c r="E172" s="37"/>
      <c r="F172" s="221" t="s">
        <v>295</v>
      </c>
      <c r="G172" s="37"/>
      <c r="H172" s="37"/>
      <c r="I172" s="222"/>
      <c r="J172" s="37"/>
      <c r="K172" s="37"/>
      <c r="L172" s="41"/>
      <c r="M172" s="223"/>
      <c r="N172" s="224"/>
      <c r="O172" s="88"/>
      <c r="P172" s="88"/>
      <c r="Q172" s="88"/>
      <c r="R172" s="88"/>
      <c r="S172" s="88"/>
      <c r="T172" s="89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4" t="s">
        <v>169</v>
      </c>
      <c r="AU172" s="14" t="s">
        <v>85</v>
      </c>
    </row>
    <row r="173" s="11" customFormat="1" ht="25.92" customHeight="1">
      <c r="A173" s="11"/>
      <c r="B173" s="193"/>
      <c r="C173" s="194"/>
      <c r="D173" s="195" t="s">
        <v>76</v>
      </c>
      <c r="E173" s="196" t="s">
        <v>296</v>
      </c>
      <c r="F173" s="196" t="s">
        <v>297</v>
      </c>
      <c r="G173" s="194"/>
      <c r="H173" s="194"/>
      <c r="I173" s="197"/>
      <c r="J173" s="198">
        <f>BK173</f>
        <v>0</v>
      </c>
      <c r="K173" s="194"/>
      <c r="L173" s="199"/>
      <c r="M173" s="200"/>
      <c r="N173" s="201"/>
      <c r="O173" s="201"/>
      <c r="P173" s="202">
        <f>SUM(P174:P181)</f>
        <v>0</v>
      </c>
      <c r="Q173" s="201"/>
      <c r="R173" s="202">
        <f>SUM(R174:R181)</f>
        <v>0.04453</v>
      </c>
      <c r="S173" s="201"/>
      <c r="T173" s="203">
        <f>SUM(T174:T181)</f>
        <v>0.0094549999999999999</v>
      </c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R173" s="204" t="s">
        <v>87</v>
      </c>
      <c r="AT173" s="205" t="s">
        <v>76</v>
      </c>
      <c r="AU173" s="205" t="s">
        <v>77</v>
      </c>
      <c r="AY173" s="204" t="s">
        <v>161</v>
      </c>
      <c r="BK173" s="206">
        <f>SUM(BK174:BK181)</f>
        <v>0</v>
      </c>
    </row>
    <row r="174" s="2" customFormat="1" ht="16.5" customHeight="1">
      <c r="A174" s="35"/>
      <c r="B174" s="36"/>
      <c r="C174" s="207" t="s">
        <v>291</v>
      </c>
      <c r="D174" s="207" t="s">
        <v>162</v>
      </c>
      <c r="E174" s="208" t="s">
        <v>299</v>
      </c>
      <c r="F174" s="209" t="s">
        <v>300</v>
      </c>
      <c r="G174" s="210" t="s">
        <v>222</v>
      </c>
      <c r="H174" s="211">
        <v>30.5</v>
      </c>
      <c r="I174" s="212"/>
      <c r="J174" s="213">
        <f>ROUND(I174*H174,2)</f>
        <v>0</v>
      </c>
      <c r="K174" s="209" t="s">
        <v>166</v>
      </c>
      <c r="L174" s="41"/>
      <c r="M174" s="214" t="s">
        <v>1</v>
      </c>
      <c r="N174" s="215" t="s">
        <v>42</v>
      </c>
      <c r="O174" s="88"/>
      <c r="P174" s="216">
        <f>O174*H174</f>
        <v>0</v>
      </c>
      <c r="Q174" s="216">
        <v>0.001</v>
      </c>
      <c r="R174" s="216">
        <f>Q174*H174</f>
        <v>0.030499999999999999</v>
      </c>
      <c r="S174" s="216">
        <v>0.00031</v>
      </c>
      <c r="T174" s="217">
        <f>S174*H174</f>
        <v>0.0094549999999999999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18" t="s">
        <v>192</v>
      </c>
      <c r="AT174" s="218" t="s">
        <v>162</v>
      </c>
      <c r="AU174" s="218" t="s">
        <v>85</v>
      </c>
      <c r="AY174" s="14" t="s">
        <v>161</v>
      </c>
      <c r="BE174" s="219">
        <f>IF(N174="základní",J174,0)</f>
        <v>0</v>
      </c>
      <c r="BF174" s="219">
        <f>IF(N174="snížená",J174,0)</f>
        <v>0</v>
      </c>
      <c r="BG174" s="219">
        <f>IF(N174="zákl. přenesená",J174,0)</f>
        <v>0</v>
      </c>
      <c r="BH174" s="219">
        <f>IF(N174="sníž. přenesená",J174,0)</f>
        <v>0</v>
      </c>
      <c r="BI174" s="219">
        <f>IF(N174="nulová",J174,0)</f>
        <v>0</v>
      </c>
      <c r="BJ174" s="14" t="s">
        <v>85</v>
      </c>
      <c r="BK174" s="219">
        <f>ROUND(I174*H174,2)</f>
        <v>0</v>
      </c>
      <c r="BL174" s="14" t="s">
        <v>192</v>
      </c>
      <c r="BM174" s="218" t="s">
        <v>545</v>
      </c>
    </row>
    <row r="175" s="2" customFormat="1">
      <c r="A175" s="35"/>
      <c r="B175" s="36"/>
      <c r="C175" s="37"/>
      <c r="D175" s="220" t="s">
        <v>169</v>
      </c>
      <c r="E175" s="37"/>
      <c r="F175" s="221" t="s">
        <v>302</v>
      </c>
      <c r="G175" s="37"/>
      <c r="H175" s="37"/>
      <c r="I175" s="222"/>
      <c r="J175" s="37"/>
      <c r="K175" s="37"/>
      <c r="L175" s="41"/>
      <c r="M175" s="223"/>
      <c r="N175" s="224"/>
      <c r="O175" s="88"/>
      <c r="P175" s="88"/>
      <c r="Q175" s="88"/>
      <c r="R175" s="88"/>
      <c r="S175" s="88"/>
      <c r="T175" s="89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14" t="s">
        <v>169</v>
      </c>
      <c r="AU175" s="14" t="s">
        <v>85</v>
      </c>
    </row>
    <row r="176" s="2" customFormat="1" ht="24.15" customHeight="1">
      <c r="A176" s="35"/>
      <c r="B176" s="36"/>
      <c r="C176" s="207" t="s">
        <v>298</v>
      </c>
      <c r="D176" s="207" t="s">
        <v>162</v>
      </c>
      <c r="E176" s="208" t="s">
        <v>304</v>
      </c>
      <c r="F176" s="209" t="s">
        <v>305</v>
      </c>
      <c r="G176" s="210" t="s">
        <v>222</v>
      </c>
      <c r="H176" s="211">
        <v>30.5</v>
      </c>
      <c r="I176" s="212"/>
      <c r="J176" s="213">
        <f>ROUND(I176*H176,2)</f>
        <v>0</v>
      </c>
      <c r="K176" s="209" t="s">
        <v>166</v>
      </c>
      <c r="L176" s="41"/>
      <c r="M176" s="214" t="s">
        <v>1</v>
      </c>
      <c r="N176" s="215" t="s">
        <v>42</v>
      </c>
      <c r="O176" s="88"/>
      <c r="P176" s="216">
        <f>O176*H176</f>
        <v>0</v>
      </c>
      <c r="Q176" s="216">
        <v>0</v>
      </c>
      <c r="R176" s="216">
        <f>Q176*H176</f>
        <v>0</v>
      </c>
      <c r="S176" s="216">
        <v>0</v>
      </c>
      <c r="T176" s="217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18" t="s">
        <v>192</v>
      </c>
      <c r="AT176" s="218" t="s">
        <v>162</v>
      </c>
      <c r="AU176" s="218" t="s">
        <v>85</v>
      </c>
      <c r="AY176" s="14" t="s">
        <v>161</v>
      </c>
      <c r="BE176" s="219">
        <f>IF(N176="základní",J176,0)</f>
        <v>0</v>
      </c>
      <c r="BF176" s="219">
        <f>IF(N176="snížená",J176,0)</f>
        <v>0</v>
      </c>
      <c r="BG176" s="219">
        <f>IF(N176="zákl. přenesená",J176,0)</f>
        <v>0</v>
      </c>
      <c r="BH176" s="219">
        <f>IF(N176="sníž. přenesená",J176,0)</f>
        <v>0</v>
      </c>
      <c r="BI176" s="219">
        <f>IF(N176="nulová",J176,0)</f>
        <v>0</v>
      </c>
      <c r="BJ176" s="14" t="s">
        <v>85</v>
      </c>
      <c r="BK176" s="219">
        <f>ROUND(I176*H176,2)</f>
        <v>0</v>
      </c>
      <c r="BL176" s="14" t="s">
        <v>192</v>
      </c>
      <c r="BM176" s="218" t="s">
        <v>546</v>
      </c>
    </row>
    <row r="177" s="2" customFormat="1">
      <c r="A177" s="35"/>
      <c r="B177" s="36"/>
      <c r="C177" s="37"/>
      <c r="D177" s="220" t="s">
        <v>169</v>
      </c>
      <c r="E177" s="37"/>
      <c r="F177" s="221" t="s">
        <v>307</v>
      </c>
      <c r="G177" s="37"/>
      <c r="H177" s="37"/>
      <c r="I177" s="222"/>
      <c r="J177" s="37"/>
      <c r="K177" s="37"/>
      <c r="L177" s="41"/>
      <c r="M177" s="223"/>
      <c r="N177" s="224"/>
      <c r="O177" s="88"/>
      <c r="P177" s="88"/>
      <c r="Q177" s="88"/>
      <c r="R177" s="88"/>
      <c r="S177" s="88"/>
      <c r="T177" s="89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4" t="s">
        <v>169</v>
      </c>
      <c r="AU177" s="14" t="s">
        <v>85</v>
      </c>
    </row>
    <row r="178" s="2" customFormat="1" ht="33" customHeight="1">
      <c r="A178" s="35"/>
      <c r="B178" s="36"/>
      <c r="C178" s="207" t="s">
        <v>303</v>
      </c>
      <c r="D178" s="207" t="s">
        <v>162</v>
      </c>
      <c r="E178" s="208" t="s">
        <v>309</v>
      </c>
      <c r="F178" s="209" t="s">
        <v>310</v>
      </c>
      <c r="G178" s="210" t="s">
        <v>222</v>
      </c>
      <c r="H178" s="211">
        <v>30.5</v>
      </c>
      <c r="I178" s="212"/>
      <c r="J178" s="213">
        <f>ROUND(I178*H178,2)</f>
        <v>0</v>
      </c>
      <c r="K178" s="209" t="s">
        <v>166</v>
      </c>
      <c r="L178" s="41"/>
      <c r="M178" s="214" t="s">
        <v>1</v>
      </c>
      <c r="N178" s="215" t="s">
        <v>42</v>
      </c>
      <c r="O178" s="88"/>
      <c r="P178" s="216">
        <f>O178*H178</f>
        <v>0</v>
      </c>
      <c r="Q178" s="216">
        <v>0.00020000000000000001</v>
      </c>
      <c r="R178" s="216">
        <f>Q178*H178</f>
        <v>0.0061000000000000004</v>
      </c>
      <c r="S178" s="216">
        <v>0</v>
      </c>
      <c r="T178" s="217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18" t="s">
        <v>192</v>
      </c>
      <c r="AT178" s="218" t="s">
        <v>162</v>
      </c>
      <c r="AU178" s="218" t="s">
        <v>85</v>
      </c>
      <c r="AY178" s="14" t="s">
        <v>161</v>
      </c>
      <c r="BE178" s="219">
        <f>IF(N178="základní",J178,0)</f>
        <v>0</v>
      </c>
      <c r="BF178" s="219">
        <f>IF(N178="snížená",J178,0)</f>
        <v>0</v>
      </c>
      <c r="BG178" s="219">
        <f>IF(N178="zákl. přenesená",J178,0)</f>
        <v>0</v>
      </c>
      <c r="BH178" s="219">
        <f>IF(N178="sníž. přenesená",J178,0)</f>
        <v>0</v>
      </c>
      <c r="BI178" s="219">
        <f>IF(N178="nulová",J178,0)</f>
        <v>0</v>
      </c>
      <c r="BJ178" s="14" t="s">
        <v>85</v>
      </c>
      <c r="BK178" s="219">
        <f>ROUND(I178*H178,2)</f>
        <v>0</v>
      </c>
      <c r="BL178" s="14" t="s">
        <v>192</v>
      </c>
      <c r="BM178" s="218" t="s">
        <v>547</v>
      </c>
    </row>
    <row r="179" s="2" customFormat="1">
      <c r="A179" s="35"/>
      <c r="B179" s="36"/>
      <c r="C179" s="37"/>
      <c r="D179" s="220" t="s">
        <v>169</v>
      </c>
      <c r="E179" s="37"/>
      <c r="F179" s="221" t="s">
        <v>312</v>
      </c>
      <c r="G179" s="37"/>
      <c r="H179" s="37"/>
      <c r="I179" s="222"/>
      <c r="J179" s="37"/>
      <c r="K179" s="37"/>
      <c r="L179" s="41"/>
      <c r="M179" s="223"/>
      <c r="N179" s="224"/>
      <c r="O179" s="88"/>
      <c r="P179" s="88"/>
      <c r="Q179" s="88"/>
      <c r="R179" s="88"/>
      <c r="S179" s="88"/>
      <c r="T179" s="89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14" t="s">
        <v>169</v>
      </c>
      <c r="AU179" s="14" t="s">
        <v>85</v>
      </c>
    </row>
    <row r="180" s="2" customFormat="1" ht="37.8" customHeight="1">
      <c r="A180" s="35"/>
      <c r="B180" s="36"/>
      <c r="C180" s="207" t="s">
        <v>308</v>
      </c>
      <c r="D180" s="207" t="s">
        <v>162</v>
      </c>
      <c r="E180" s="208" t="s">
        <v>314</v>
      </c>
      <c r="F180" s="209" t="s">
        <v>315</v>
      </c>
      <c r="G180" s="210" t="s">
        <v>222</v>
      </c>
      <c r="H180" s="211">
        <v>30.5</v>
      </c>
      <c r="I180" s="212"/>
      <c r="J180" s="213">
        <f>ROUND(I180*H180,2)</f>
        <v>0</v>
      </c>
      <c r="K180" s="209" t="s">
        <v>166</v>
      </c>
      <c r="L180" s="41"/>
      <c r="M180" s="214" t="s">
        <v>1</v>
      </c>
      <c r="N180" s="215" t="s">
        <v>42</v>
      </c>
      <c r="O180" s="88"/>
      <c r="P180" s="216">
        <f>O180*H180</f>
        <v>0</v>
      </c>
      <c r="Q180" s="216">
        <v>0.00025999999999999998</v>
      </c>
      <c r="R180" s="216">
        <f>Q180*H180</f>
        <v>0.0079299999999999995</v>
      </c>
      <c r="S180" s="216">
        <v>0</v>
      </c>
      <c r="T180" s="217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18" t="s">
        <v>192</v>
      </c>
      <c r="AT180" s="218" t="s">
        <v>162</v>
      </c>
      <c r="AU180" s="218" t="s">
        <v>85</v>
      </c>
      <c r="AY180" s="14" t="s">
        <v>161</v>
      </c>
      <c r="BE180" s="219">
        <f>IF(N180="základní",J180,0)</f>
        <v>0</v>
      </c>
      <c r="BF180" s="219">
        <f>IF(N180="snížená",J180,0)</f>
        <v>0</v>
      </c>
      <c r="BG180" s="219">
        <f>IF(N180="zákl. přenesená",J180,0)</f>
        <v>0</v>
      </c>
      <c r="BH180" s="219">
        <f>IF(N180="sníž. přenesená",J180,0)</f>
        <v>0</v>
      </c>
      <c r="BI180" s="219">
        <f>IF(N180="nulová",J180,0)</f>
        <v>0</v>
      </c>
      <c r="BJ180" s="14" t="s">
        <v>85</v>
      </c>
      <c r="BK180" s="219">
        <f>ROUND(I180*H180,2)</f>
        <v>0</v>
      </c>
      <c r="BL180" s="14" t="s">
        <v>192</v>
      </c>
      <c r="BM180" s="218" t="s">
        <v>548</v>
      </c>
    </row>
    <row r="181" s="2" customFormat="1">
      <c r="A181" s="35"/>
      <c r="B181" s="36"/>
      <c r="C181" s="37"/>
      <c r="D181" s="220" t="s">
        <v>169</v>
      </c>
      <c r="E181" s="37"/>
      <c r="F181" s="221" t="s">
        <v>317</v>
      </c>
      <c r="G181" s="37"/>
      <c r="H181" s="37"/>
      <c r="I181" s="222"/>
      <c r="J181" s="37"/>
      <c r="K181" s="37"/>
      <c r="L181" s="41"/>
      <c r="M181" s="248"/>
      <c r="N181" s="249"/>
      <c r="O181" s="250"/>
      <c r="P181" s="250"/>
      <c r="Q181" s="250"/>
      <c r="R181" s="250"/>
      <c r="S181" s="250"/>
      <c r="T181" s="251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T181" s="14" t="s">
        <v>169</v>
      </c>
      <c r="AU181" s="14" t="s">
        <v>85</v>
      </c>
    </row>
    <row r="182" s="2" customFormat="1" ht="6.96" customHeight="1">
      <c r="A182" s="35"/>
      <c r="B182" s="63"/>
      <c r="C182" s="64"/>
      <c r="D182" s="64"/>
      <c r="E182" s="64"/>
      <c r="F182" s="64"/>
      <c r="G182" s="64"/>
      <c r="H182" s="64"/>
      <c r="I182" s="64"/>
      <c r="J182" s="64"/>
      <c r="K182" s="64"/>
      <c r="L182" s="41"/>
      <c r="M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</sheetData>
  <sheetProtection sheet="1" autoFilter="0" formatColumns="0" formatRows="0" objects="1" scenarios="1" spinCount="100000" saltValue="h9zEbia/ERSpFzwZZLNBu9QkYNyTDInEaHaRl8RSDHeJXLMcDy19kHh+3FTO8c/pD2i5vk9Y0zrOBuuMFqzhDQ==" hashValue="QCV36494ndKSL5XvOaNXaPzWf7ZnSleLW1ZhcfGjKAgG9Jgo53fgm2nyZeqtZYpkPBhCdhLMw4tP0RnG6q6c+w==" algorithmName="SHA-512" password="CC35"/>
  <autoFilter ref="C120:K181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hyperlinks>
    <hyperlink ref="F124" r:id="rId1" display="https://podminky.urs.cz/item/CS_URS_2024_01/997013211"/>
    <hyperlink ref="F126" r:id="rId2" display="https://podminky.urs.cz/item/CS_URS_2024_01/997013501"/>
    <hyperlink ref="F128" r:id="rId3" display="https://podminky.urs.cz/item/CS_URS_2024_01/997013509"/>
    <hyperlink ref="F131" r:id="rId4" display="https://podminky.urs.cz/item/CS_URS_2024_01/997013813"/>
    <hyperlink ref="F134" r:id="rId5" display="https://podminky.urs.cz/item/CS_URS_2024_01/766491851"/>
    <hyperlink ref="F136" r:id="rId6" display="https://podminky.urs.cz/item/CS_URS_2024_01/766660022"/>
    <hyperlink ref="F139" r:id="rId7" display="https://podminky.urs.cz/item/CS_URS_2024_01/766691914"/>
    <hyperlink ref="F142" r:id="rId8" display="https://podminky.urs.cz/item/CS_URS_2024_01/776111115"/>
    <hyperlink ref="F144" r:id="rId9" display="https://podminky.urs.cz/item/CS_URS_2024_01/776121112"/>
    <hyperlink ref="F146" r:id="rId10" display="https://podminky.urs.cz/item/CS_URS_2024_01/776141112"/>
    <hyperlink ref="F148" r:id="rId11" display="https://podminky.urs.cz/item/CS_URS_2024_01/776201812"/>
    <hyperlink ref="F150" r:id="rId12" display="https://podminky.urs.cz/item/CS_URS_2024_01/776221111"/>
    <hyperlink ref="F154" r:id="rId13" display="https://podminky.urs.cz/item/CS_URS_2024_01/776410811"/>
    <hyperlink ref="F156" r:id="rId14" display="https://podminky.urs.cz/item/CS_URS_2024_01/776421111"/>
    <hyperlink ref="F160" r:id="rId15" display="https://podminky.urs.cz/item/CS_URS_2024_01/776421312"/>
    <hyperlink ref="F164" r:id="rId16" display="https://podminky.urs.cz/item/CS_URS_2024_01/998776201"/>
    <hyperlink ref="F167" r:id="rId17" display="https://podminky.urs.cz/item/CS_URS_2024_01/783301311"/>
    <hyperlink ref="F170" r:id="rId18" display="https://podminky.urs.cz/item/CS_URS_2024_01/783325101"/>
    <hyperlink ref="F172" r:id="rId19" display="https://podminky.urs.cz/item/CS_URS_2024_01/783327101"/>
    <hyperlink ref="F175" r:id="rId20" display="https://podminky.urs.cz/item/CS_URS_2024_01/784121001"/>
    <hyperlink ref="F177" r:id="rId21" display="https://podminky.urs.cz/item/CS_URS_2024_01/784121011"/>
    <hyperlink ref="F179" r:id="rId22" display="https://podminky.urs.cz/item/CS_URS_2024_01/784181101"/>
    <hyperlink ref="F181" r:id="rId23" display="https://podminky.urs.cz/item/CS_URS_2024_01/784211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4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108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87</v>
      </c>
    </row>
    <row r="4" s="1" customFormat="1" ht="24.96" customHeight="1">
      <c r="B4" s="17"/>
      <c r="D4" s="135" t="s">
        <v>133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26.25" customHeight="1">
      <c r="B7" s="17"/>
      <c r="E7" s="138" t="str">
        <f>'Rekapitulace stavby'!K6</f>
        <v>NÁŠLAPNÉ VRSTVY, AKUST. PODHLEDY, VÝMALBA A VÝMĚNA ZASKLENÍ MŠ A ZŠ.17.LISTOPADU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134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549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15. 5. 2024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">
        <v>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">
        <v>26</v>
      </c>
      <c r="F15" s="35"/>
      <c r="G15" s="35"/>
      <c r="H15" s="35"/>
      <c r="I15" s="137" t="s">
        <v>27</v>
      </c>
      <c r="J15" s="140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">
        <v>1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">
        <v>31</v>
      </c>
      <c r="F21" s="35"/>
      <c r="G21" s="35"/>
      <c r="H21" s="35"/>
      <c r="I21" s="137" t="s">
        <v>27</v>
      </c>
      <c r="J21" s="140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33</v>
      </c>
      <c r="E23" s="35"/>
      <c r="F23" s="35"/>
      <c r="G23" s="35"/>
      <c r="H23" s="35"/>
      <c r="I23" s="137" t="s">
        <v>25</v>
      </c>
      <c r="J23" s="140" t="s">
        <v>34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35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36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37</v>
      </c>
      <c r="E30" s="35"/>
      <c r="F30" s="35"/>
      <c r="G30" s="35"/>
      <c r="H30" s="35"/>
      <c r="I30" s="35"/>
      <c r="J30" s="148">
        <f>ROUND(J125,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39</v>
      </c>
      <c r="G32" s="35"/>
      <c r="H32" s="35"/>
      <c r="I32" s="149" t="s">
        <v>38</v>
      </c>
      <c r="J32" s="149" t="s">
        <v>40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41</v>
      </c>
      <c r="E33" s="137" t="s">
        <v>42</v>
      </c>
      <c r="F33" s="151">
        <f>ROUND((SUM(BE125:BE193)),  2)</f>
        <v>0</v>
      </c>
      <c r="G33" s="35"/>
      <c r="H33" s="35"/>
      <c r="I33" s="152">
        <v>0.20999999999999999</v>
      </c>
      <c r="J33" s="151">
        <f>ROUND(((SUM(BE125:BE193))*I33),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43</v>
      </c>
      <c r="F34" s="151">
        <f>ROUND((SUM(BF125:BF193)),  2)</f>
        <v>0</v>
      </c>
      <c r="G34" s="35"/>
      <c r="H34" s="35"/>
      <c r="I34" s="152">
        <v>0.12</v>
      </c>
      <c r="J34" s="151">
        <f>ROUND(((SUM(BF125:BF193))*I34),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44</v>
      </c>
      <c r="F35" s="151">
        <f>ROUND((SUM(BG125:BG193)),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45</v>
      </c>
      <c r="F36" s="151">
        <f>ROUND((SUM(BH125:BH193)),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46</v>
      </c>
      <c r="F37" s="151">
        <f>ROUND((SUM(BI125:BI193)),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47</v>
      </c>
      <c r="E39" s="155"/>
      <c r="F39" s="155"/>
      <c r="G39" s="156" t="s">
        <v>48</v>
      </c>
      <c r="H39" s="157" t="s">
        <v>49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50</v>
      </c>
      <c r="E50" s="161"/>
      <c r="F50" s="161"/>
      <c r="G50" s="160" t="s">
        <v>51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52</v>
      </c>
      <c r="E61" s="163"/>
      <c r="F61" s="164" t="s">
        <v>53</v>
      </c>
      <c r="G61" s="162" t="s">
        <v>52</v>
      </c>
      <c r="H61" s="163"/>
      <c r="I61" s="163"/>
      <c r="J61" s="165" t="s">
        <v>53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54</v>
      </c>
      <c r="E65" s="166"/>
      <c r="F65" s="166"/>
      <c r="G65" s="160" t="s">
        <v>55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52</v>
      </c>
      <c r="E76" s="163"/>
      <c r="F76" s="164" t="s">
        <v>53</v>
      </c>
      <c r="G76" s="162" t="s">
        <v>52</v>
      </c>
      <c r="H76" s="163"/>
      <c r="I76" s="163"/>
      <c r="J76" s="165" t="s">
        <v>53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136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71" t="str">
        <f>E7</f>
        <v>NÁŠLAPNÉ VRSTVY, AKUST. PODHLEDY, VÝMALBA A VÝMĚNA ZASKLENÍ MŠ A ZŠ.17.LISTOPADU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134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209 - Místnost č.209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 xml:space="preserve"> </v>
      </c>
      <c r="G89" s="37"/>
      <c r="H89" s="37"/>
      <c r="I89" s="29" t="s">
        <v>22</v>
      </c>
      <c r="J89" s="76" t="str">
        <f>IF(J12="","",J12)</f>
        <v>15. 5. 2024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>Město Kopřivnice</v>
      </c>
      <c r="G91" s="37"/>
      <c r="H91" s="37"/>
      <c r="I91" s="29" t="s">
        <v>30</v>
      </c>
      <c r="J91" s="33" t="str">
        <f>E21</f>
        <v>Ing. Jan Stuchlík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33</v>
      </c>
      <c r="J92" s="33" t="str">
        <f>E24</f>
        <v>Ladislav Pekárek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137</v>
      </c>
      <c r="D94" s="173"/>
      <c r="E94" s="173"/>
      <c r="F94" s="173"/>
      <c r="G94" s="173"/>
      <c r="H94" s="173"/>
      <c r="I94" s="173"/>
      <c r="J94" s="174" t="s">
        <v>138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139</v>
      </c>
      <c r="D96" s="37"/>
      <c r="E96" s="37"/>
      <c r="F96" s="37"/>
      <c r="G96" s="37"/>
      <c r="H96" s="37"/>
      <c r="I96" s="37"/>
      <c r="J96" s="107">
        <f>J125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140</v>
      </c>
    </row>
    <row r="97" s="9" customFormat="1" ht="24.96" customHeight="1">
      <c r="A97" s="9"/>
      <c r="B97" s="176"/>
      <c r="C97" s="177"/>
      <c r="D97" s="178" t="s">
        <v>319</v>
      </c>
      <c r="E97" s="179"/>
      <c r="F97" s="179"/>
      <c r="G97" s="179"/>
      <c r="H97" s="179"/>
      <c r="I97" s="179"/>
      <c r="J97" s="180">
        <f>J126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6"/>
      <c r="C98" s="177"/>
      <c r="D98" s="178" t="s">
        <v>141</v>
      </c>
      <c r="E98" s="179"/>
      <c r="F98" s="179"/>
      <c r="G98" s="179"/>
      <c r="H98" s="179"/>
      <c r="I98" s="179"/>
      <c r="J98" s="180">
        <f>J128</f>
        <v>0</v>
      </c>
      <c r="K98" s="177"/>
      <c r="L98" s="181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6"/>
      <c r="C99" s="177"/>
      <c r="D99" s="178" t="s">
        <v>320</v>
      </c>
      <c r="E99" s="179"/>
      <c r="F99" s="179"/>
      <c r="G99" s="179"/>
      <c r="H99" s="179"/>
      <c r="I99" s="179"/>
      <c r="J99" s="180">
        <f>J138</f>
        <v>0</v>
      </c>
      <c r="K99" s="177"/>
      <c r="L99" s="18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6"/>
      <c r="C100" s="177"/>
      <c r="D100" s="178" t="s">
        <v>321</v>
      </c>
      <c r="E100" s="179"/>
      <c r="F100" s="179"/>
      <c r="G100" s="179"/>
      <c r="H100" s="179"/>
      <c r="I100" s="179"/>
      <c r="J100" s="180">
        <f>J145</f>
        <v>0</v>
      </c>
      <c r="K100" s="177"/>
      <c r="L100" s="18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76"/>
      <c r="C101" s="177"/>
      <c r="D101" s="178" t="s">
        <v>142</v>
      </c>
      <c r="E101" s="179"/>
      <c r="F101" s="179"/>
      <c r="G101" s="179"/>
      <c r="H101" s="179"/>
      <c r="I101" s="179"/>
      <c r="J101" s="180">
        <f>J152</f>
        <v>0</v>
      </c>
      <c r="K101" s="177"/>
      <c r="L101" s="18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76"/>
      <c r="C102" s="177"/>
      <c r="D102" s="178" t="s">
        <v>143</v>
      </c>
      <c r="E102" s="179"/>
      <c r="F102" s="179"/>
      <c r="G102" s="179"/>
      <c r="H102" s="179"/>
      <c r="I102" s="179"/>
      <c r="J102" s="180">
        <f>J155</f>
        <v>0</v>
      </c>
      <c r="K102" s="177"/>
      <c r="L102" s="18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76"/>
      <c r="C103" s="177"/>
      <c r="D103" s="178" t="s">
        <v>145</v>
      </c>
      <c r="E103" s="179"/>
      <c r="F103" s="179"/>
      <c r="G103" s="179"/>
      <c r="H103" s="179"/>
      <c r="I103" s="179"/>
      <c r="J103" s="180">
        <f>J180</f>
        <v>0</v>
      </c>
      <c r="K103" s="177"/>
      <c r="L103" s="18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76"/>
      <c r="C104" s="177"/>
      <c r="D104" s="178" t="s">
        <v>322</v>
      </c>
      <c r="E104" s="179"/>
      <c r="F104" s="179"/>
      <c r="G104" s="179"/>
      <c r="H104" s="179"/>
      <c r="I104" s="179"/>
      <c r="J104" s="180">
        <f>J189</f>
        <v>0</v>
      </c>
      <c r="K104" s="177"/>
      <c r="L104" s="18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9" customFormat="1" ht="24.96" customHeight="1">
      <c r="A105" s="9"/>
      <c r="B105" s="176"/>
      <c r="C105" s="177"/>
      <c r="D105" s="178" t="s">
        <v>323</v>
      </c>
      <c r="E105" s="179"/>
      <c r="F105" s="179"/>
      <c r="G105" s="179"/>
      <c r="H105" s="179"/>
      <c r="I105" s="179"/>
      <c r="J105" s="180">
        <f>J191</f>
        <v>0</v>
      </c>
      <c r="K105" s="177"/>
      <c r="L105" s="181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63"/>
      <c r="C107" s="64"/>
      <c r="D107" s="64"/>
      <c r="E107" s="64"/>
      <c r="F107" s="64"/>
      <c r="G107" s="64"/>
      <c r="H107" s="64"/>
      <c r="I107" s="64"/>
      <c r="J107" s="64"/>
      <c r="K107" s="64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11" s="2" customFormat="1" ht="6.96" customHeight="1">
      <c r="A111" s="35"/>
      <c r="B111" s="65"/>
      <c r="C111" s="66"/>
      <c r="D111" s="66"/>
      <c r="E111" s="66"/>
      <c r="F111" s="66"/>
      <c r="G111" s="66"/>
      <c r="H111" s="66"/>
      <c r="I111" s="66"/>
      <c r="J111" s="66"/>
      <c r="K111" s="66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24.96" customHeight="1">
      <c r="A112" s="35"/>
      <c r="B112" s="36"/>
      <c r="C112" s="20" t="s">
        <v>146</v>
      </c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2" customHeight="1">
      <c r="A114" s="35"/>
      <c r="B114" s="36"/>
      <c r="C114" s="29" t="s">
        <v>16</v>
      </c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26.25" customHeight="1">
      <c r="A115" s="35"/>
      <c r="B115" s="36"/>
      <c r="C115" s="37"/>
      <c r="D115" s="37"/>
      <c r="E115" s="171" t="str">
        <f>E7</f>
        <v>NÁŠLAPNÉ VRSTVY, AKUST. PODHLEDY, VÝMALBA A VÝMĚNA ZASKLENÍ MŠ A ZŠ.17.LISTOPADU</v>
      </c>
      <c r="F115" s="29"/>
      <c r="G115" s="29"/>
      <c r="H115" s="29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134</v>
      </c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6.5" customHeight="1">
      <c r="A117" s="35"/>
      <c r="B117" s="36"/>
      <c r="C117" s="37"/>
      <c r="D117" s="37"/>
      <c r="E117" s="73" t="str">
        <f>E9</f>
        <v>209 - Místnost č.209</v>
      </c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20</v>
      </c>
      <c r="D119" s="37"/>
      <c r="E119" s="37"/>
      <c r="F119" s="24" t="str">
        <f>F12</f>
        <v xml:space="preserve"> </v>
      </c>
      <c r="G119" s="37"/>
      <c r="H119" s="37"/>
      <c r="I119" s="29" t="s">
        <v>22</v>
      </c>
      <c r="J119" s="76" t="str">
        <f>IF(J12="","",J12)</f>
        <v>15. 5. 2024</v>
      </c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5.15" customHeight="1">
      <c r="A121" s="35"/>
      <c r="B121" s="36"/>
      <c r="C121" s="29" t="s">
        <v>24</v>
      </c>
      <c r="D121" s="37"/>
      <c r="E121" s="37"/>
      <c r="F121" s="24" t="str">
        <f>E15</f>
        <v>Město Kopřivnice</v>
      </c>
      <c r="G121" s="37"/>
      <c r="H121" s="37"/>
      <c r="I121" s="29" t="s">
        <v>30</v>
      </c>
      <c r="J121" s="33" t="str">
        <f>E21</f>
        <v>Ing. Jan Stuchlík</v>
      </c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5.15" customHeight="1">
      <c r="A122" s="35"/>
      <c r="B122" s="36"/>
      <c r="C122" s="29" t="s">
        <v>28</v>
      </c>
      <c r="D122" s="37"/>
      <c r="E122" s="37"/>
      <c r="F122" s="24" t="str">
        <f>IF(E18="","",E18)</f>
        <v>Vyplň údaj</v>
      </c>
      <c r="G122" s="37"/>
      <c r="H122" s="37"/>
      <c r="I122" s="29" t="s">
        <v>33</v>
      </c>
      <c r="J122" s="33" t="str">
        <f>E24</f>
        <v>Ladislav Pekárek</v>
      </c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0.32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10" customFormat="1" ht="29.28" customHeight="1">
      <c r="A124" s="182"/>
      <c r="B124" s="183"/>
      <c r="C124" s="184" t="s">
        <v>147</v>
      </c>
      <c r="D124" s="185" t="s">
        <v>62</v>
      </c>
      <c r="E124" s="185" t="s">
        <v>58</v>
      </c>
      <c r="F124" s="185" t="s">
        <v>59</v>
      </c>
      <c r="G124" s="185" t="s">
        <v>148</v>
      </c>
      <c r="H124" s="185" t="s">
        <v>149</v>
      </c>
      <c r="I124" s="185" t="s">
        <v>150</v>
      </c>
      <c r="J124" s="185" t="s">
        <v>138</v>
      </c>
      <c r="K124" s="186" t="s">
        <v>151</v>
      </c>
      <c r="L124" s="187"/>
      <c r="M124" s="97" t="s">
        <v>1</v>
      </c>
      <c r="N124" s="98" t="s">
        <v>41</v>
      </c>
      <c r="O124" s="98" t="s">
        <v>152</v>
      </c>
      <c r="P124" s="98" t="s">
        <v>153</v>
      </c>
      <c r="Q124" s="98" t="s">
        <v>154</v>
      </c>
      <c r="R124" s="98" t="s">
        <v>155</v>
      </c>
      <c r="S124" s="98" t="s">
        <v>156</v>
      </c>
      <c r="T124" s="99" t="s">
        <v>157</v>
      </c>
      <c r="U124" s="182"/>
      <c r="V124" s="182"/>
      <c r="W124" s="182"/>
      <c r="X124" s="182"/>
      <c r="Y124" s="182"/>
      <c r="Z124" s="182"/>
      <c r="AA124" s="182"/>
      <c r="AB124" s="182"/>
      <c r="AC124" s="182"/>
      <c r="AD124" s="182"/>
      <c r="AE124" s="182"/>
    </row>
    <row r="125" s="2" customFormat="1" ht="22.8" customHeight="1">
      <c r="A125" s="35"/>
      <c r="B125" s="36"/>
      <c r="C125" s="104" t="s">
        <v>158</v>
      </c>
      <c r="D125" s="37"/>
      <c r="E125" s="37"/>
      <c r="F125" s="37"/>
      <c r="G125" s="37"/>
      <c r="H125" s="37"/>
      <c r="I125" s="37"/>
      <c r="J125" s="188">
        <f>BK125</f>
        <v>0</v>
      </c>
      <c r="K125" s="37"/>
      <c r="L125" s="41"/>
      <c r="M125" s="100"/>
      <c r="N125" s="189"/>
      <c r="O125" s="101"/>
      <c r="P125" s="190">
        <f>P126+P128+P138+P145+P152+P155+P180+P189+P191</f>
        <v>0</v>
      </c>
      <c r="Q125" s="101"/>
      <c r="R125" s="190">
        <f>R126+R128+R138+R145+R152+R155+R180+R189+R191</f>
        <v>1.8815335200000001</v>
      </c>
      <c r="S125" s="101"/>
      <c r="T125" s="191">
        <f>T126+T128+T138+T145+T152+T155+T180+T189+T191</f>
        <v>1.5557927999999999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76</v>
      </c>
      <c r="AU125" s="14" t="s">
        <v>140</v>
      </c>
      <c r="BK125" s="192">
        <f>BK126+BK128+BK138+BK145+BK152+BK155+BK180+BK189+BK191</f>
        <v>0</v>
      </c>
    </row>
    <row r="126" s="11" customFormat="1" ht="25.92" customHeight="1">
      <c r="A126" s="11"/>
      <c r="B126" s="193"/>
      <c r="C126" s="194"/>
      <c r="D126" s="195" t="s">
        <v>76</v>
      </c>
      <c r="E126" s="196" t="s">
        <v>211</v>
      </c>
      <c r="F126" s="196" t="s">
        <v>324</v>
      </c>
      <c r="G126" s="194"/>
      <c r="H126" s="194"/>
      <c r="I126" s="197"/>
      <c r="J126" s="198">
        <f>BK126</f>
        <v>0</v>
      </c>
      <c r="K126" s="194"/>
      <c r="L126" s="199"/>
      <c r="M126" s="200"/>
      <c r="N126" s="201"/>
      <c r="O126" s="201"/>
      <c r="P126" s="202">
        <f>P127</f>
        <v>0</v>
      </c>
      <c r="Q126" s="201"/>
      <c r="R126" s="202">
        <f>R127</f>
        <v>0</v>
      </c>
      <c r="S126" s="201"/>
      <c r="T126" s="203">
        <f>T127</f>
        <v>1.3</v>
      </c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R126" s="204" t="s">
        <v>85</v>
      </c>
      <c r="AT126" s="205" t="s">
        <v>76</v>
      </c>
      <c r="AU126" s="205" t="s">
        <v>77</v>
      </c>
      <c r="AY126" s="204" t="s">
        <v>161</v>
      </c>
      <c r="BK126" s="206">
        <f>BK127</f>
        <v>0</v>
      </c>
    </row>
    <row r="127" s="2" customFormat="1" ht="37.8" customHeight="1">
      <c r="A127" s="35"/>
      <c r="B127" s="36"/>
      <c r="C127" s="207" t="s">
        <v>85</v>
      </c>
      <c r="D127" s="207" t="s">
        <v>162</v>
      </c>
      <c r="E127" s="208" t="s">
        <v>325</v>
      </c>
      <c r="F127" s="209" t="s">
        <v>326</v>
      </c>
      <c r="G127" s="210" t="s">
        <v>222</v>
      </c>
      <c r="H127" s="211">
        <v>6.5</v>
      </c>
      <c r="I127" s="212"/>
      <c r="J127" s="213">
        <f>ROUND(I127*H127,2)</f>
        <v>0</v>
      </c>
      <c r="K127" s="209" t="s">
        <v>1</v>
      </c>
      <c r="L127" s="41"/>
      <c r="M127" s="214" t="s">
        <v>1</v>
      </c>
      <c r="N127" s="215" t="s">
        <v>42</v>
      </c>
      <c r="O127" s="88"/>
      <c r="P127" s="216">
        <f>O127*H127</f>
        <v>0</v>
      </c>
      <c r="Q127" s="216">
        <v>0</v>
      </c>
      <c r="R127" s="216">
        <f>Q127*H127</f>
        <v>0</v>
      </c>
      <c r="S127" s="216">
        <v>0.20000000000000001</v>
      </c>
      <c r="T127" s="217">
        <f>S127*H127</f>
        <v>1.3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8" t="s">
        <v>167</v>
      </c>
      <c r="AT127" s="218" t="s">
        <v>162</v>
      </c>
      <c r="AU127" s="218" t="s">
        <v>85</v>
      </c>
      <c r="AY127" s="14" t="s">
        <v>161</v>
      </c>
      <c r="BE127" s="219">
        <f>IF(N127="základní",J127,0)</f>
        <v>0</v>
      </c>
      <c r="BF127" s="219">
        <f>IF(N127="snížená",J127,0)</f>
        <v>0</v>
      </c>
      <c r="BG127" s="219">
        <f>IF(N127="zákl. přenesená",J127,0)</f>
        <v>0</v>
      </c>
      <c r="BH127" s="219">
        <f>IF(N127="sníž. přenesená",J127,0)</f>
        <v>0</v>
      </c>
      <c r="BI127" s="219">
        <f>IF(N127="nulová",J127,0)</f>
        <v>0</v>
      </c>
      <c r="BJ127" s="14" t="s">
        <v>85</v>
      </c>
      <c r="BK127" s="219">
        <f>ROUND(I127*H127,2)</f>
        <v>0</v>
      </c>
      <c r="BL127" s="14" t="s">
        <v>167</v>
      </c>
      <c r="BM127" s="218" t="s">
        <v>550</v>
      </c>
    </row>
    <row r="128" s="11" customFormat="1" ht="25.92" customHeight="1">
      <c r="A128" s="11"/>
      <c r="B128" s="193"/>
      <c r="C128" s="194"/>
      <c r="D128" s="195" t="s">
        <v>76</v>
      </c>
      <c r="E128" s="196" t="s">
        <v>159</v>
      </c>
      <c r="F128" s="196" t="s">
        <v>160</v>
      </c>
      <c r="G128" s="194"/>
      <c r="H128" s="194"/>
      <c r="I128" s="197"/>
      <c r="J128" s="198">
        <f>BK128</f>
        <v>0</v>
      </c>
      <c r="K128" s="194"/>
      <c r="L128" s="199"/>
      <c r="M128" s="200"/>
      <c r="N128" s="201"/>
      <c r="O128" s="201"/>
      <c r="P128" s="202">
        <f>SUM(P129:P137)</f>
        <v>0</v>
      </c>
      <c r="Q128" s="201"/>
      <c r="R128" s="202">
        <f>SUM(R129:R137)</f>
        <v>0</v>
      </c>
      <c r="S128" s="201"/>
      <c r="T128" s="203">
        <f>SUM(T129:T137)</f>
        <v>0</v>
      </c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R128" s="204" t="s">
        <v>85</v>
      </c>
      <c r="AT128" s="205" t="s">
        <v>76</v>
      </c>
      <c r="AU128" s="205" t="s">
        <v>77</v>
      </c>
      <c r="AY128" s="204" t="s">
        <v>161</v>
      </c>
      <c r="BK128" s="206">
        <f>SUM(BK129:BK137)</f>
        <v>0</v>
      </c>
    </row>
    <row r="129" s="2" customFormat="1" ht="37.8" customHeight="1">
      <c r="A129" s="35"/>
      <c r="B129" s="36"/>
      <c r="C129" s="207" t="s">
        <v>87</v>
      </c>
      <c r="D129" s="207" t="s">
        <v>162</v>
      </c>
      <c r="E129" s="208" t="s">
        <v>163</v>
      </c>
      <c r="F129" s="209" t="s">
        <v>164</v>
      </c>
      <c r="G129" s="210" t="s">
        <v>165</v>
      </c>
      <c r="H129" s="211">
        <v>1.5560000000000001</v>
      </c>
      <c r="I129" s="212"/>
      <c r="J129" s="213">
        <f>ROUND(I129*H129,2)</f>
        <v>0</v>
      </c>
      <c r="K129" s="209" t="s">
        <v>166</v>
      </c>
      <c r="L129" s="41"/>
      <c r="M129" s="214" t="s">
        <v>1</v>
      </c>
      <c r="N129" s="215" t="s">
        <v>42</v>
      </c>
      <c r="O129" s="88"/>
      <c r="P129" s="216">
        <f>O129*H129</f>
        <v>0</v>
      </c>
      <c r="Q129" s="216">
        <v>0</v>
      </c>
      <c r="R129" s="216">
        <f>Q129*H129</f>
        <v>0</v>
      </c>
      <c r="S129" s="216">
        <v>0</v>
      </c>
      <c r="T129" s="21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8" t="s">
        <v>167</v>
      </c>
      <c r="AT129" s="218" t="s">
        <v>162</v>
      </c>
      <c r="AU129" s="218" t="s">
        <v>85</v>
      </c>
      <c r="AY129" s="14" t="s">
        <v>161</v>
      </c>
      <c r="BE129" s="219">
        <f>IF(N129="základní",J129,0)</f>
        <v>0</v>
      </c>
      <c r="BF129" s="219">
        <f>IF(N129="snížená",J129,0)</f>
        <v>0</v>
      </c>
      <c r="BG129" s="219">
        <f>IF(N129="zákl. přenesená",J129,0)</f>
        <v>0</v>
      </c>
      <c r="BH129" s="219">
        <f>IF(N129="sníž. přenesená",J129,0)</f>
        <v>0</v>
      </c>
      <c r="BI129" s="219">
        <f>IF(N129="nulová",J129,0)</f>
        <v>0</v>
      </c>
      <c r="BJ129" s="14" t="s">
        <v>85</v>
      </c>
      <c r="BK129" s="219">
        <f>ROUND(I129*H129,2)</f>
        <v>0</v>
      </c>
      <c r="BL129" s="14" t="s">
        <v>167</v>
      </c>
      <c r="BM129" s="218" t="s">
        <v>551</v>
      </c>
    </row>
    <row r="130" s="2" customFormat="1">
      <c r="A130" s="35"/>
      <c r="B130" s="36"/>
      <c r="C130" s="37"/>
      <c r="D130" s="220" t="s">
        <v>169</v>
      </c>
      <c r="E130" s="37"/>
      <c r="F130" s="221" t="s">
        <v>170</v>
      </c>
      <c r="G130" s="37"/>
      <c r="H130" s="37"/>
      <c r="I130" s="222"/>
      <c r="J130" s="37"/>
      <c r="K130" s="37"/>
      <c r="L130" s="41"/>
      <c r="M130" s="223"/>
      <c r="N130" s="224"/>
      <c r="O130" s="88"/>
      <c r="P130" s="88"/>
      <c r="Q130" s="88"/>
      <c r="R130" s="88"/>
      <c r="S130" s="88"/>
      <c r="T130" s="89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169</v>
      </c>
      <c r="AU130" s="14" t="s">
        <v>85</v>
      </c>
    </row>
    <row r="131" s="2" customFormat="1" ht="33" customHeight="1">
      <c r="A131" s="35"/>
      <c r="B131" s="36"/>
      <c r="C131" s="207" t="s">
        <v>175</v>
      </c>
      <c r="D131" s="207" t="s">
        <v>162</v>
      </c>
      <c r="E131" s="208" t="s">
        <v>171</v>
      </c>
      <c r="F131" s="209" t="s">
        <v>172</v>
      </c>
      <c r="G131" s="210" t="s">
        <v>165</v>
      </c>
      <c r="H131" s="211">
        <v>1.5560000000000001</v>
      </c>
      <c r="I131" s="212"/>
      <c r="J131" s="213">
        <f>ROUND(I131*H131,2)</f>
        <v>0</v>
      </c>
      <c r="K131" s="209" t="s">
        <v>166</v>
      </c>
      <c r="L131" s="41"/>
      <c r="M131" s="214" t="s">
        <v>1</v>
      </c>
      <c r="N131" s="215" t="s">
        <v>42</v>
      </c>
      <c r="O131" s="88"/>
      <c r="P131" s="216">
        <f>O131*H131</f>
        <v>0</v>
      </c>
      <c r="Q131" s="216">
        <v>0</v>
      </c>
      <c r="R131" s="216">
        <f>Q131*H131</f>
        <v>0</v>
      </c>
      <c r="S131" s="216">
        <v>0</v>
      </c>
      <c r="T131" s="21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8" t="s">
        <v>167</v>
      </c>
      <c r="AT131" s="218" t="s">
        <v>162</v>
      </c>
      <c r="AU131" s="218" t="s">
        <v>85</v>
      </c>
      <c r="AY131" s="14" t="s">
        <v>161</v>
      </c>
      <c r="BE131" s="219">
        <f>IF(N131="základní",J131,0)</f>
        <v>0</v>
      </c>
      <c r="BF131" s="219">
        <f>IF(N131="snížená",J131,0)</f>
        <v>0</v>
      </c>
      <c r="BG131" s="219">
        <f>IF(N131="zákl. přenesená",J131,0)</f>
        <v>0</v>
      </c>
      <c r="BH131" s="219">
        <f>IF(N131="sníž. přenesená",J131,0)</f>
        <v>0</v>
      </c>
      <c r="BI131" s="219">
        <f>IF(N131="nulová",J131,0)</f>
        <v>0</v>
      </c>
      <c r="BJ131" s="14" t="s">
        <v>85</v>
      </c>
      <c r="BK131" s="219">
        <f>ROUND(I131*H131,2)</f>
        <v>0</v>
      </c>
      <c r="BL131" s="14" t="s">
        <v>167</v>
      </c>
      <c r="BM131" s="218" t="s">
        <v>552</v>
      </c>
    </row>
    <row r="132" s="2" customFormat="1">
      <c r="A132" s="35"/>
      <c r="B132" s="36"/>
      <c r="C132" s="37"/>
      <c r="D132" s="220" t="s">
        <v>169</v>
      </c>
      <c r="E132" s="37"/>
      <c r="F132" s="221" t="s">
        <v>174</v>
      </c>
      <c r="G132" s="37"/>
      <c r="H132" s="37"/>
      <c r="I132" s="222"/>
      <c r="J132" s="37"/>
      <c r="K132" s="37"/>
      <c r="L132" s="41"/>
      <c r="M132" s="223"/>
      <c r="N132" s="224"/>
      <c r="O132" s="88"/>
      <c r="P132" s="88"/>
      <c r="Q132" s="88"/>
      <c r="R132" s="88"/>
      <c r="S132" s="88"/>
      <c r="T132" s="89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4" t="s">
        <v>169</v>
      </c>
      <c r="AU132" s="14" t="s">
        <v>85</v>
      </c>
    </row>
    <row r="133" s="2" customFormat="1" ht="44.25" customHeight="1">
      <c r="A133" s="35"/>
      <c r="B133" s="36"/>
      <c r="C133" s="207" t="s">
        <v>167</v>
      </c>
      <c r="D133" s="207" t="s">
        <v>162</v>
      </c>
      <c r="E133" s="208" t="s">
        <v>176</v>
      </c>
      <c r="F133" s="209" t="s">
        <v>177</v>
      </c>
      <c r="G133" s="210" t="s">
        <v>165</v>
      </c>
      <c r="H133" s="211">
        <v>21.783999999999999</v>
      </c>
      <c r="I133" s="212"/>
      <c r="J133" s="213">
        <f>ROUND(I133*H133,2)</f>
        <v>0</v>
      </c>
      <c r="K133" s="209" t="s">
        <v>166</v>
      </c>
      <c r="L133" s="41"/>
      <c r="M133" s="214" t="s">
        <v>1</v>
      </c>
      <c r="N133" s="215" t="s">
        <v>42</v>
      </c>
      <c r="O133" s="88"/>
      <c r="P133" s="216">
        <f>O133*H133</f>
        <v>0</v>
      </c>
      <c r="Q133" s="216">
        <v>0</v>
      </c>
      <c r="R133" s="216">
        <f>Q133*H133</f>
        <v>0</v>
      </c>
      <c r="S133" s="216">
        <v>0</v>
      </c>
      <c r="T133" s="21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8" t="s">
        <v>167</v>
      </c>
      <c r="AT133" s="218" t="s">
        <v>162</v>
      </c>
      <c r="AU133" s="218" t="s">
        <v>85</v>
      </c>
      <c r="AY133" s="14" t="s">
        <v>161</v>
      </c>
      <c r="BE133" s="219">
        <f>IF(N133="základní",J133,0)</f>
        <v>0</v>
      </c>
      <c r="BF133" s="219">
        <f>IF(N133="snížená",J133,0)</f>
        <v>0</v>
      </c>
      <c r="BG133" s="219">
        <f>IF(N133="zákl. přenesená",J133,0)</f>
        <v>0</v>
      </c>
      <c r="BH133" s="219">
        <f>IF(N133="sníž. přenesená",J133,0)</f>
        <v>0</v>
      </c>
      <c r="BI133" s="219">
        <f>IF(N133="nulová",J133,0)</f>
        <v>0</v>
      </c>
      <c r="BJ133" s="14" t="s">
        <v>85</v>
      </c>
      <c r="BK133" s="219">
        <f>ROUND(I133*H133,2)</f>
        <v>0</v>
      </c>
      <c r="BL133" s="14" t="s">
        <v>167</v>
      </c>
      <c r="BM133" s="218" t="s">
        <v>553</v>
      </c>
    </row>
    <row r="134" s="2" customFormat="1">
      <c r="A134" s="35"/>
      <c r="B134" s="36"/>
      <c r="C134" s="37"/>
      <c r="D134" s="220" t="s">
        <v>169</v>
      </c>
      <c r="E134" s="37"/>
      <c r="F134" s="221" t="s">
        <v>179</v>
      </c>
      <c r="G134" s="37"/>
      <c r="H134" s="37"/>
      <c r="I134" s="222"/>
      <c r="J134" s="37"/>
      <c r="K134" s="37"/>
      <c r="L134" s="41"/>
      <c r="M134" s="223"/>
      <c r="N134" s="224"/>
      <c r="O134" s="88"/>
      <c r="P134" s="88"/>
      <c r="Q134" s="88"/>
      <c r="R134" s="88"/>
      <c r="S134" s="88"/>
      <c r="T134" s="89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4" t="s">
        <v>169</v>
      </c>
      <c r="AU134" s="14" t="s">
        <v>85</v>
      </c>
    </row>
    <row r="135" s="12" customFormat="1">
      <c r="A135" s="12"/>
      <c r="B135" s="225"/>
      <c r="C135" s="226"/>
      <c r="D135" s="227" t="s">
        <v>180</v>
      </c>
      <c r="E135" s="226"/>
      <c r="F135" s="228" t="s">
        <v>554</v>
      </c>
      <c r="G135" s="226"/>
      <c r="H135" s="229">
        <v>21.783999999999999</v>
      </c>
      <c r="I135" s="230"/>
      <c r="J135" s="226"/>
      <c r="K135" s="226"/>
      <c r="L135" s="231"/>
      <c r="M135" s="232"/>
      <c r="N135" s="233"/>
      <c r="O135" s="233"/>
      <c r="P135" s="233"/>
      <c r="Q135" s="233"/>
      <c r="R135" s="233"/>
      <c r="S135" s="233"/>
      <c r="T135" s="234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T135" s="235" t="s">
        <v>180</v>
      </c>
      <c r="AU135" s="235" t="s">
        <v>85</v>
      </c>
      <c r="AV135" s="12" t="s">
        <v>87</v>
      </c>
      <c r="AW135" s="12" t="s">
        <v>4</v>
      </c>
      <c r="AX135" s="12" t="s">
        <v>85</v>
      </c>
      <c r="AY135" s="235" t="s">
        <v>161</v>
      </c>
    </row>
    <row r="136" s="2" customFormat="1" ht="44.25" customHeight="1">
      <c r="A136" s="35"/>
      <c r="B136" s="36"/>
      <c r="C136" s="207" t="s">
        <v>188</v>
      </c>
      <c r="D136" s="207" t="s">
        <v>162</v>
      </c>
      <c r="E136" s="208" t="s">
        <v>182</v>
      </c>
      <c r="F136" s="209" t="s">
        <v>183</v>
      </c>
      <c r="G136" s="210" t="s">
        <v>165</v>
      </c>
      <c r="H136" s="211">
        <v>1.5560000000000001</v>
      </c>
      <c r="I136" s="212"/>
      <c r="J136" s="213">
        <f>ROUND(I136*H136,2)</f>
        <v>0</v>
      </c>
      <c r="K136" s="209" t="s">
        <v>166</v>
      </c>
      <c r="L136" s="41"/>
      <c r="M136" s="214" t="s">
        <v>1</v>
      </c>
      <c r="N136" s="215" t="s">
        <v>42</v>
      </c>
      <c r="O136" s="88"/>
      <c r="P136" s="216">
        <f>O136*H136</f>
        <v>0</v>
      </c>
      <c r="Q136" s="216">
        <v>0</v>
      </c>
      <c r="R136" s="216">
        <f>Q136*H136</f>
        <v>0</v>
      </c>
      <c r="S136" s="216">
        <v>0</v>
      </c>
      <c r="T136" s="21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18" t="s">
        <v>167</v>
      </c>
      <c r="AT136" s="218" t="s">
        <v>162</v>
      </c>
      <c r="AU136" s="218" t="s">
        <v>85</v>
      </c>
      <c r="AY136" s="14" t="s">
        <v>161</v>
      </c>
      <c r="BE136" s="219">
        <f>IF(N136="základní",J136,0)</f>
        <v>0</v>
      </c>
      <c r="BF136" s="219">
        <f>IF(N136="snížená",J136,0)</f>
        <v>0</v>
      </c>
      <c r="BG136" s="219">
        <f>IF(N136="zákl. přenesená",J136,0)</f>
        <v>0</v>
      </c>
      <c r="BH136" s="219">
        <f>IF(N136="sníž. přenesená",J136,0)</f>
        <v>0</v>
      </c>
      <c r="BI136" s="219">
        <f>IF(N136="nulová",J136,0)</f>
        <v>0</v>
      </c>
      <c r="BJ136" s="14" t="s">
        <v>85</v>
      </c>
      <c r="BK136" s="219">
        <f>ROUND(I136*H136,2)</f>
        <v>0</v>
      </c>
      <c r="BL136" s="14" t="s">
        <v>167</v>
      </c>
      <c r="BM136" s="218" t="s">
        <v>555</v>
      </c>
    </row>
    <row r="137" s="2" customFormat="1">
      <c r="A137" s="35"/>
      <c r="B137" s="36"/>
      <c r="C137" s="37"/>
      <c r="D137" s="220" t="s">
        <v>169</v>
      </c>
      <c r="E137" s="37"/>
      <c r="F137" s="221" t="s">
        <v>185</v>
      </c>
      <c r="G137" s="37"/>
      <c r="H137" s="37"/>
      <c r="I137" s="222"/>
      <c r="J137" s="37"/>
      <c r="K137" s="37"/>
      <c r="L137" s="41"/>
      <c r="M137" s="223"/>
      <c r="N137" s="224"/>
      <c r="O137" s="88"/>
      <c r="P137" s="88"/>
      <c r="Q137" s="88"/>
      <c r="R137" s="88"/>
      <c r="S137" s="88"/>
      <c r="T137" s="89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4" t="s">
        <v>169</v>
      </c>
      <c r="AU137" s="14" t="s">
        <v>85</v>
      </c>
    </row>
    <row r="138" s="11" customFormat="1" ht="25.92" customHeight="1">
      <c r="A138" s="11"/>
      <c r="B138" s="193"/>
      <c r="C138" s="194"/>
      <c r="D138" s="195" t="s">
        <v>76</v>
      </c>
      <c r="E138" s="196" t="s">
        <v>333</v>
      </c>
      <c r="F138" s="196" t="s">
        <v>334</v>
      </c>
      <c r="G138" s="194"/>
      <c r="H138" s="194"/>
      <c r="I138" s="197"/>
      <c r="J138" s="198">
        <f>BK138</f>
        <v>0</v>
      </c>
      <c r="K138" s="194"/>
      <c r="L138" s="199"/>
      <c r="M138" s="200"/>
      <c r="N138" s="201"/>
      <c r="O138" s="201"/>
      <c r="P138" s="202">
        <f>SUM(P139:P144)</f>
        <v>0</v>
      </c>
      <c r="Q138" s="201"/>
      <c r="R138" s="202">
        <f>SUM(R139:R144)</f>
        <v>0.10457999999999999</v>
      </c>
      <c r="S138" s="201"/>
      <c r="T138" s="203">
        <f>SUM(T139:T144)</f>
        <v>0</v>
      </c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R138" s="204" t="s">
        <v>87</v>
      </c>
      <c r="AT138" s="205" t="s">
        <v>76</v>
      </c>
      <c r="AU138" s="205" t="s">
        <v>77</v>
      </c>
      <c r="AY138" s="204" t="s">
        <v>161</v>
      </c>
      <c r="BK138" s="206">
        <f>SUM(BK139:BK144)</f>
        <v>0</v>
      </c>
    </row>
    <row r="139" s="2" customFormat="1" ht="44.25" customHeight="1">
      <c r="A139" s="35"/>
      <c r="B139" s="36"/>
      <c r="C139" s="207" t="s">
        <v>195</v>
      </c>
      <c r="D139" s="207" t="s">
        <v>162</v>
      </c>
      <c r="E139" s="208" t="s">
        <v>335</v>
      </c>
      <c r="F139" s="209" t="s">
        <v>336</v>
      </c>
      <c r="G139" s="210" t="s">
        <v>222</v>
      </c>
      <c r="H139" s="211">
        <v>83</v>
      </c>
      <c r="I139" s="212"/>
      <c r="J139" s="213">
        <f>ROUND(I139*H139,2)</f>
        <v>0</v>
      </c>
      <c r="K139" s="209" t="s">
        <v>166</v>
      </c>
      <c r="L139" s="41"/>
      <c r="M139" s="214" t="s">
        <v>1</v>
      </c>
      <c r="N139" s="215" t="s">
        <v>42</v>
      </c>
      <c r="O139" s="88"/>
      <c r="P139" s="216">
        <f>O139*H139</f>
        <v>0</v>
      </c>
      <c r="Q139" s="216">
        <v>0</v>
      </c>
      <c r="R139" s="216">
        <f>Q139*H139</f>
        <v>0</v>
      </c>
      <c r="S139" s="216">
        <v>0</v>
      </c>
      <c r="T139" s="21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8" t="s">
        <v>192</v>
      </c>
      <c r="AT139" s="218" t="s">
        <v>162</v>
      </c>
      <c r="AU139" s="218" t="s">
        <v>85</v>
      </c>
      <c r="AY139" s="14" t="s">
        <v>161</v>
      </c>
      <c r="BE139" s="219">
        <f>IF(N139="základní",J139,0)</f>
        <v>0</v>
      </c>
      <c r="BF139" s="219">
        <f>IF(N139="snížená",J139,0)</f>
        <v>0</v>
      </c>
      <c r="BG139" s="219">
        <f>IF(N139="zákl. přenesená",J139,0)</f>
        <v>0</v>
      </c>
      <c r="BH139" s="219">
        <f>IF(N139="sníž. přenesená",J139,0)</f>
        <v>0</v>
      </c>
      <c r="BI139" s="219">
        <f>IF(N139="nulová",J139,0)</f>
        <v>0</v>
      </c>
      <c r="BJ139" s="14" t="s">
        <v>85</v>
      </c>
      <c r="BK139" s="219">
        <f>ROUND(I139*H139,2)</f>
        <v>0</v>
      </c>
      <c r="BL139" s="14" t="s">
        <v>192</v>
      </c>
      <c r="BM139" s="218" t="s">
        <v>556</v>
      </c>
    </row>
    <row r="140" s="2" customFormat="1">
      <c r="A140" s="35"/>
      <c r="B140" s="36"/>
      <c r="C140" s="37"/>
      <c r="D140" s="220" t="s">
        <v>169</v>
      </c>
      <c r="E140" s="37"/>
      <c r="F140" s="221" t="s">
        <v>338</v>
      </c>
      <c r="G140" s="37"/>
      <c r="H140" s="37"/>
      <c r="I140" s="222"/>
      <c r="J140" s="37"/>
      <c r="K140" s="37"/>
      <c r="L140" s="41"/>
      <c r="M140" s="223"/>
      <c r="N140" s="224"/>
      <c r="O140" s="88"/>
      <c r="P140" s="88"/>
      <c r="Q140" s="88"/>
      <c r="R140" s="88"/>
      <c r="S140" s="88"/>
      <c r="T140" s="89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169</v>
      </c>
      <c r="AU140" s="14" t="s">
        <v>85</v>
      </c>
    </row>
    <row r="141" s="2" customFormat="1" ht="24.15" customHeight="1">
      <c r="A141" s="35"/>
      <c r="B141" s="36"/>
      <c r="C141" s="236" t="s">
        <v>200</v>
      </c>
      <c r="D141" s="236" t="s">
        <v>201</v>
      </c>
      <c r="E141" s="237" t="s">
        <v>339</v>
      </c>
      <c r="F141" s="238" t="s">
        <v>340</v>
      </c>
      <c r="G141" s="239" t="s">
        <v>222</v>
      </c>
      <c r="H141" s="240">
        <v>87.150000000000006</v>
      </c>
      <c r="I141" s="241"/>
      <c r="J141" s="242">
        <f>ROUND(I141*H141,2)</f>
        <v>0</v>
      </c>
      <c r="K141" s="238" t="s">
        <v>166</v>
      </c>
      <c r="L141" s="243"/>
      <c r="M141" s="244" t="s">
        <v>1</v>
      </c>
      <c r="N141" s="245" t="s">
        <v>42</v>
      </c>
      <c r="O141" s="88"/>
      <c r="P141" s="216">
        <f>O141*H141</f>
        <v>0</v>
      </c>
      <c r="Q141" s="216">
        <v>0.0011999999999999999</v>
      </c>
      <c r="R141" s="216">
        <f>Q141*H141</f>
        <v>0.10457999999999999</v>
      </c>
      <c r="S141" s="216">
        <v>0</v>
      </c>
      <c r="T141" s="21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8" t="s">
        <v>204</v>
      </c>
      <c r="AT141" s="218" t="s">
        <v>201</v>
      </c>
      <c r="AU141" s="218" t="s">
        <v>85</v>
      </c>
      <c r="AY141" s="14" t="s">
        <v>161</v>
      </c>
      <c r="BE141" s="219">
        <f>IF(N141="základní",J141,0)</f>
        <v>0</v>
      </c>
      <c r="BF141" s="219">
        <f>IF(N141="snížená",J141,0)</f>
        <v>0</v>
      </c>
      <c r="BG141" s="219">
        <f>IF(N141="zákl. přenesená",J141,0)</f>
        <v>0</v>
      </c>
      <c r="BH141" s="219">
        <f>IF(N141="sníž. přenesená",J141,0)</f>
        <v>0</v>
      </c>
      <c r="BI141" s="219">
        <f>IF(N141="nulová",J141,0)</f>
        <v>0</v>
      </c>
      <c r="BJ141" s="14" t="s">
        <v>85</v>
      </c>
      <c r="BK141" s="219">
        <f>ROUND(I141*H141,2)</f>
        <v>0</v>
      </c>
      <c r="BL141" s="14" t="s">
        <v>192</v>
      </c>
      <c r="BM141" s="218" t="s">
        <v>557</v>
      </c>
    </row>
    <row r="142" s="12" customFormat="1">
      <c r="A142" s="12"/>
      <c r="B142" s="225"/>
      <c r="C142" s="226"/>
      <c r="D142" s="227" t="s">
        <v>180</v>
      </c>
      <c r="E142" s="226"/>
      <c r="F142" s="228" t="s">
        <v>558</v>
      </c>
      <c r="G142" s="226"/>
      <c r="H142" s="229">
        <v>87.150000000000006</v>
      </c>
      <c r="I142" s="230"/>
      <c r="J142" s="226"/>
      <c r="K142" s="226"/>
      <c r="L142" s="231"/>
      <c r="M142" s="232"/>
      <c r="N142" s="233"/>
      <c r="O142" s="233"/>
      <c r="P142" s="233"/>
      <c r="Q142" s="233"/>
      <c r="R142" s="233"/>
      <c r="S142" s="233"/>
      <c r="T142" s="234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T142" s="235" t="s">
        <v>180</v>
      </c>
      <c r="AU142" s="235" t="s">
        <v>85</v>
      </c>
      <c r="AV142" s="12" t="s">
        <v>87</v>
      </c>
      <c r="AW142" s="12" t="s">
        <v>4</v>
      </c>
      <c r="AX142" s="12" t="s">
        <v>85</v>
      </c>
      <c r="AY142" s="235" t="s">
        <v>161</v>
      </c>
    </row>
    <row r="143" s="2" customFormat="1" ht="49.05" customHeight="1">
      <c r="A143" s="35"/>
      <c r="B143" s="36"/>
      <c r="C143" s="207" t="s">
        <v>206</v>
      </c>
      <c r="D143" s="207" t="s">
        <v>162</v>
      </c>
      <c r="E143" s="208" t="s">
        <v>343</v>
      </c>
      <c r="F143" s="209" t="s">
        <v>344</v>
      </c>
      <c r="G143" s="210" t="s">
        <v>214</v>
      </c>
      <c r="H143" s="246"/>
      <c r="I143" s="212"/>
      <c r="J143" s="213">
        <f>ROUND(I143*H143,2)</f>
        <v>0</v>
      </c>
      <c r="K143" s="209" t="s">
        <v>166</v>
      </c>
      <c r="L143" s="41"/>
      <c r="M143" s="214" t="s">
        <v>1</v>
      </c>
      <c r="N143" s="215" t="s">
        <v>42</v>
      </c>
      <c r="O143" s="88"/>
      <c r="P143" s="216">
        <f>O143*H143</f>
        <v>0</v>
      </c>
      <c r="Q143" s="216">
        <v>0</v>
      </c>
      <c r="R143" s="216">
        <f>Q143*H143</f>
        <v>0</v>
      </c>
      <c r="S143" s="216">
        <v>0</v>
      </c>
      <c r="T143" s="21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8" t="s">
        <v>192</v>
      </c>
      <c r="AT143" s="218" t="s">
        <v>162</v>
      </c>
      <c r="AU143" s="218" t="s">
        <v>85</v>
      </c>
      <c r="AY143" s="14" t="s">
        <v>161</v>
      </c>
      <c r="BE143" s="219">
        <f>IF(N143="základní",J143,0)</f>
        <v>0</v>
      </c>
      <c r="BF143" s="219">
        <f>IF(N143="snížená",J143,0)</f>
        <v>0</v>
      </c>
      <c r="BG143" s="219">
        <f>IF(N143="zákl. přenesená",J143,0)</f>
        <v>0</v>
      </c>
      <c r="BH143" s="219">
        <f>IF(N143="sníž. přenesená",J143,0)</f>
        <v>0</v>
      </c>
      <c r="BI143" s="219">
        <f>IF(N143="nulová",J143,0)</f>
        <v>0</v>
      </c>
      <c r="BJ143" s="14" t="s">
        <v>85</v>
      </c>
      <c r="BK143" s="219">
        <f>ROUND(I143*H143,2)</f>
        <v>0</v>
      </c>
      <c r="BL143" s="14" t="s">
        <v>192</v>
      </c>
      <c r="BM143" s="218" t="s">
        <v>559</v>
      </c>
    </row>
    <row r="144" s="2" customFormat="1">
      <c r="A144" s="35"/>
      <c r="B144" s="36"/>
      <c r="C144" s="37"/>
      <c r="D144" s="220" t="s">
        <v>169</v>
      </c>
      <c r="E144" s="37"/>
      <c r="F144" s="221" t="s">
        <v>346</v>
      </c>
      <c r="G144" s="37"/>
      <c r="H144" s="37"/>
      <c r="I144" s="222"/>
      <c r="J144" s="37"/>
      <c r="K144" s="37"/>
      <c r="L144" s="41"/>
      <c r="M144" s="223"/>
      <c r="N144" s="224"/>
      <c r="O144" s="88"/>
      <c r="P144" s="88"/>
      <c r="Q144" s="88"/>
      <c r="R144" s="88"/>
      <c r="S144" s="88"/>
      <c r="T144" s="89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169</v>
      </c>
      <c r="AU144" s="14" t="s">
        <v>85</v>
      </c>
    </row>
    <row r="145" s="11" customFormat="1" ht="25.92" customHeight="1">
      <c r="A145" s="11"/>
      <c r="B145" s="193"/>
      <c r="C145" s="194"/>
      <c r="D145" s="195" t="s">
        <v>76</v>
      </c>
      <c r="E145" s="196" t="s">
        <v>347</v>
      </c>
      <c r="F145" s="196" t="s">
        <v>348</v>
      </c>
      <c r="G145" s="194"/>
      <c r="H145" s="194"/>
      <c r="I145" s="197"/>
      <c r="J145" s="198">
        <f>BK145</f>
        <v>0</v>
      </c>
      <c r="K145" s="194"/>
      <c r="L145" s="199"/>
      <c r="M145" s="200"/>
      <c r="N145" s="201"/>
      <c r="O145" s="201"/>
      <c r="P145" s="202">
        <f>SUM(P146:P151)</f>
        <v>0</v>
      </c>
      <c r="Q145" s="201"/>
      <c r="R145" s="202">
        <f>SUM(R146:R151)</f>
        <v>0.86900999999999995</v>
      </c>
      <c r="S145" s="201"/>
      <c r="T145" s="203">
        <f>SUM(T146:T151)</f>
        <v>0</v>
      </c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R145" s="204" t="s">
        <v>87</v>
      </c>
      <c r="AT145" s="205" t="s">
        <v>76</v>
      </c>
      <c r="AU145" s="205" t="s">
        <v>77</v>
      </c>
      <c r="AY145" s="204" t="s">
        <v>161</v>
      </c>
      <c r="BK145" s="206">
        <f>SUM(BK146:BK151)</f>
        <v>0</v>
      </c>
    </row>
    <row r="146" s="2" customFormat="1" ht="37.8" customHeight="1">
      <c r="A146" s="35"/>
      <c r="B146" s="36"/>
      <c r="C146" s="207" t="s">
        <v>211</v>
      </c>
      <c r="D146" s="207" t="s">
        <v>162</v>
      </c>
      <c r="E146" s="208" t="s">
        <v>349</v>
      </c>
      <c r="F146" s="209" t="s">
        <v>350</v>
      </c>
      <c r="G146" s="210" t="s">
        <v>222</v>
      </c>
      <c r="H146" s="211">
        <v>83</v>
      </c>
      <c r="I146" s="212"/>
      <c r="J146" s="213">
        <f>ROUND(I146*H146,2)</f>
        <v>0</v>
      </c>
      <c r="K146" s="209" t="s">
        <v>166</v>
      </c>
      <c r="L146" s="41"/>
      <c r="M146" s="214" t="s">
        <v>1</v>
      </c>
      <c r="N146" s="215" t="s">
        <v>42</v>
      </c>
      <c r="O146" s="88"/>
      <c r="P146" s="216">
        <f>O146*H146</f>
        <v>0</v>
      </c>
      <c r="Q146" s="216">
        <v>0.00117</v>
      </c>
      <c r="R146" s="216">
        <f>Q146*H146</f>
        <v>0.097110000000000002</v>
      </c>
      <c r="S146" s="216">
        <v>0</v>
      </c>
      <c r="T146" s="21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8" t="s">
        <v>192</v>
      </c>
      <c r="AT146" s="218" t="s">
        <v>162</v>
      </c>
      <c r="AU146" s="218" t="s">
        <v>85</v>
      </c>
      <c r="AY146" s="14" t="s">
        <v>161</v>
      </c>
      <c r="BE146" s="219">
        <f>IF(N146="základní",J146,0)</f>
        <v>0</v>
      </c>
      <c r="BF146" s="219">
        <f>IF(N146="snížená",J146,0)</f>
        <v>0</v>
      </c>
      <c r="BG146" s="219">
        <f>IF(N146="zákl. přenesená",J146,0)</f>
        <v>0</v>
      </c>
      <c r="BH146" s="219">
        <f>IF(N146="sníž. přenesená",J146,0)</f>
        <v>0</v>
      </c>
      <c r="BI146" s="219">
        <f>IF(N146="nulová",J146,0)</f>
        <v>0</v>
      </c>
      <c r="BJ146" s="14" t="s">
        <v>85</v>
      </c>
      <c r="BK146" s="219">
        <f>ROUND(I146*H146,2)</f>
        <v>0</v>
      </c>
      <c r="BL146" s="14" t="s">
        <v>192</v>
      </c>
      <c r="BM146" s="218" t="s">
        <v>560</v>
      </c>
    </row>
    <row r="147" s="2" customFormat="1">
      <c r="A147" s="35"/>
      <c r="B147" s="36"/>
      <c r="C147" s="37"/>
      <c r="D147" s="220" t="s">
        <v>169</v>
      </c>
      <c r="E147" s="37"/>
      <c r="F147" s="221" t="s">
        <v>352</v>
      </c>
      <c r="G147" s="37"/>
      <c r="H147" s="37"/>
      <c r="I147" s="222"/>
      <c r="J147" s="37"/>
      <c r="K147" s="37"/>
      <c r="L147" s="41"/>
      <c r="M147" s="223"/>
      <c r="N147" s="224"/>
      <c r="O147" s="88"/>
      <c r="P147" s="88"/>
      <c r="Q147" s="88"/>
      <c r="R147" s="88"/>
      <c r="S147" s="88"/>
      <c r="T147" s="89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4" t="s">
        <v>169</v>
      </c>
      <c r="AU147" s="14" t="s">
        <v>85</v>
      </c>
    </row>
    <row r="148" s="2" customFormat="1" ht="24.15" customHeight="1">
      <c r="A148" s="35"/>
      <c r="B148" s="36"/>
      <c r="C148" s="236" t="s">
        <v>219</v>
      </c>
      <c r="D148" s="236" t="s">
        <v>201</v>
      </c>
      <c r="E148" s="237" t="s">
        <v>353</v>
      </c>
      <c r="F148" s="238" t="s">
        <v>354</v>
      </c>
      <c r="G148" s="239" t="s">
        <v>222</v>
      </c>
      <c r="H148" s="240">
        <v>83</v>
      </c>
      <c r="I148" s="241"/>
      <c r="J148" s="242">
        <f>ROUND(I148*H148,2)</f>
        <v>0</v>
      </c>
      <c r="K148" s="238" t="s">
        <v>1</v>
      </c>
      <c r="L148" s="243"/>
      <c r="M148" s="244" t="s">
        <v>1</v>
      </c>
      <c r="N148" s="245" t="s">
        <v>42</v>
      </c>
      <c r="O148" s="88"/>
      <c r="P148" s="216">
        <f>O148*H148</f>
        <v>0</v>
      </c>
      <c r="Q148" s="216">
        <v>0.0092999999999999992</v>
      </c>
      <c r="R148" s="216">
        <f>Q148*H148</f>
        <v>0.77189999999999992</v>
      </c>
      <c r="S148" s="216">
        <v>0</v>
      </c>
      <c r="T148" s="217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8" t="s">
        <v>204</v>
      </c>
      <c r="AT148" s="218" t="s">
        <v>201</v>
      </c>
      <c r="AU148" s="218" t="s">
        <v>85</v>
      </c>
      <c r="AY148" s="14" t="s">
        <v>161</v>
      </c>
      <c r="BE148" s="219">
        <f>IF(N148="základní",J148,0)</f>
        <v>0</v>
      </c>
      <c r="BF148" s="219">
        <f>IF(N148="snížená",J148,0)</f>
        <v>0</v>
      </c>
      <c r="BG148" s="219">
        <f>IF(N148="zákl. přenesená",J148,0)</f>
        <v>0</v>
      </c>
      <c r="BH148" s="219">
        <f>IF(N148="sníž. přenesená",J148,0)</f>
        <v>0</v>
      </c>
      <c r="BI148" s="219">
        <f>IF(N148="nulová",J148,0)</f>
        <v>0</v>
      </c>
      <c r="BJ148" s="14" t="s">
        <v>85</v>
      </c>
      <c r="BK148" s="219">
        <f>ROUND(I148*H148,2)</f>
        <v>0</v>
      </c>
      <c r="BL148" s="14" t="s">
        <v>192</v>
      </c>
      <c r="BM148" s="218" t="s">
        <v>561</v>
      </c>
    </row>
    <row r="149" s="2" customFormat="1">
      <c r="A149" s="35"/>
      <c r="B149" s="36"/>
      <c r="C149" s="37"/>
      <c r="D149" s="227" t="s">
        <v>356</v>
      </c>
      <c r="E149" s="37"/>
      <c r="F149" s="252" t="s">
        <v>357</v>
      </c>
      <c r="G149" s="37"/>
      <c r="H149" s="37"/>
      <c r="I149" s="222"/>
      <c r="J149" s="37"/>
      <c r="K149" s="37"/>
      <c r="L149" s="41"/>
      <c r="M149" s="223"/>
      <c r="N149" s="224"/>
      <c r="O149" s="88"/>
      <c r="P149" s="88"/>
      <c r="Q149" s="88"/>
      <c r="R149" s="88"/>
      <c r="S149" s="88"/>
      <c r="T149" s="89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4" t="s">
        <v>356</v>
      </c>
      <c r="AU149" s="14" t="s">
        <v>85</v>
      </c>
    </row>
    <row r="150" s="2" customFormat="1" ht="44.25" customHeight="1">
      <c r="A150" s="35"/>
      <c r="B150" s="36"/>
      <c r="C150" s="207" t="s">
        <v>225</v>
      </c>
      <c r="D150" s="207" t="s">
        <v>162</v>
      </c>
      <c r="E150" s="208" t="s">
        <v>358</v>
      </c>
      <c r="F150" s="209" t="s">
        <v>359</v>
      </c>
      <c r="G150" s="210" t="s">
        <v>214</v>
      </c>
      <c r="H150" s="246"/>
      <c r="I150" s="212"/>
      <c r="J150" s="213">
        <f>ROUND(I150*H150,2)</f>
        <v>0</v>
      </c>
      <c r="K150" s="209" t="s">
        <v>166</v>
      </c>
      <c r="L150" s="41"/>
      <c r="M150" s="214" t="s">
        <v>1</v>
      </c>
      <c r="N150" s="215" t="s">
        <v>42</v>
      </c>
      <c r="O150" s="88"/>
      <c r="P150" s="216">
        <f>O150*H150</f>
        <v>0</v>
      </c>
      <c r="Q150" s="216">
        <v>0</v>
      </c>
      <c r="R150" s="216">
        <f>Q150*H150</f>
        <v>0</v>
      </c>
      <c r="S150" s="216">
        <v>0</v>
      </c>
      <c r="T150" s="21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8" t="s">
        <v>192</v>
      </c>
      <c r="AT150" s="218" t="s">
        <v>162</v>
      </c>
      <c r="AU150" s="218" t="s">
        <v>85</v>
      </c>
      <c r="AY150" s="14" t="s">
        <v>161</v>
      </c>
      <c r="BE150" s="219">
        <f>IF(N150="základní",J150,0)</f>
        <v>0</v>
      </c>
      <c r="BF150" s="219">
        <f>IF(N150="snížená",J150,0)</f>
        <v>0</v>
      </c>
      <c r="BG150" s="219">
        <f>IF(N150="zákl. přenesená",J150,0)</f>
        <v>0</v>
      </c>
      <c r="BH150" s="219">
        <f>IF(N150="sníž. přenesená",J150,0)</f>
        <v>0</v>
      </c>
      <c r="BI150" s="219">
        <f>IF(N150="nulová",J150,0)</f>
        <v>0</v>
      </c>
      <c r="BJ150" s="14" t="s">
        <v>85</v>
      </c>
      <c r="BK150" s="219">
        <f>ROUND(I150*H150,2)</f>
        <v>0</v>
      </c>
      <c r="BL150" s="14" t="s">
        <v>192</v>
      </c>
      <c r="BM150" s="218" t="s">
        <v>562</v>
      </c>
    </row>
    <row r="151" s="2" customFormat="1">
      <c r="A151" s="35"/>
      <c r="B151" s="36"/>
      <c r="C151" s="37"/>
      <c r="D151" s="220" t="s">
        <v>169</v>
      </c>
      <c r="E151" s="37"/>
      <c r="F151" s="221" t="s">
        <v>361</v>
      </c>
      <c r="G151" s="37"/>
      <c r="H151" s="37"/>
      <c r="I151" s="222"/>
      <c r="J151" s="37"/>
      <c r="K151" s="37"/>
      <c r="L151" s="41"/>
      <c r="M151" s="223"/>
      <c r="N151" s="224"/>
      <c r="O151" s="88"/>
      <c r="P151" s="88"/>
      <c r="Q151" s="88"/>
      <c r="R151" s="88"/>
      <c r="S151" s="88"/>
      <c r="T151" s="89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4" t="s">
        <v>169</v>
      </c>
      <c r="AU151" s="14" t="s">
        <v>85</v>
      </c>
    </row>
    <row r="152" s="11" customFormat="1" ht="25.92" customHeight="1">
      <c r="A152" s="11"/>
      <c r="B152" s="193"/>
      <c r="C152" s="194"/>
      <c r="D152" s="195" t="s">
        <v>76</v>
      </c>
      <c r="E152" s="196" t="s">
        <v>186</v>
      </c>
      <c r="F152" s="196" t="s">
        <v>187</v>
      </c>
      <c r="G152" s="194"/>
      <c r="H152" s="194"/>
      <c r="I152" s="197"/>
      <c r="J152" s="198">
        <f>BK152</f>
        <v>0</v>
      </c>
      <c r="K152" s="194"/>
      <c r="L152" s="199"/>
      <c r="M152" s="200"/>
      <c r="N152" s="201"/>
      <c r="O152" s="201"/>
      <c r="P152" s="202">
        <f>SUM(P153:P154)</f>
        <v>0</v>
      </c>
      <c r="Q152" s="201"/>
      <c r="R152" s="202">
        <f>SUM(R153:R154)</f>
        <v>0</v>
      </c>
      <c r="S152" s="201"/>
      <c r="T152" s="203">
        <f>SUM(T153:T154)</f>
        <v>0.002</v>
      </c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R152" s="204" t="s">
        <v>87</v>
      </c>
      <c r="AT152" s="205" t="s">
        <v>76</v>
      </c>
      <c r="AU152" s="205" t="s">
        <v>77</v>
      </c>
      <c r="AY152" s="204" t="s">
        <v>161</v>
      </c>
      <c r="BK152" s="206">
        <f>SUM(BK153:BK154)</f>
        <v>0</v>
      </c>
    </row>
    <row r="153" s="2" customFormat="1" ht="24.15" customHeight="1">
      <c r="A153" s="35"/>
      <c r="B153" s="36"/>
      <c r="C153" s="207" t="s">
        <v>8</v>
      </c>
      <c r="D153" s="207" t="s">
        <v>162</v>
      </c>
      <c r="E153" s="208" t="s">
        <v>189</v>
      </c>
      <c r="F153" s="209" t="s">
        <v>190</v>
      </c>
      <c r="G153" s="210" t="s">
        <v>191</v>
      </c>
      <c r="H153" s="211">
        <v>2</v>
      </c>
      <c r="I153" s="212"/>
      <c r="J153" s="213">
        <f>ROUND(I153*H153,2)</f>
        <v>0</v>
      </c>
      <c r="K153" s="209" t="s">
        <v>166</v>
      </c>
      <c r="L153" s="41"/>
      <c r="M153" s="214" t="s">
        <v>1</v>
      </c>
      <c r="N153" s="215" t="s">
        <v>42</v>
      </c>
      <c r="O153" s="88"/>
      <c r="P153" s="216">
        <f>O153*H153</f>
        <v>0</v>
      </c>
      <c r="Q153" s="216">
        <v>0</v>
      </c>
      <c r="R153" s="216">
        <f>Q153*H153</f>
        <v>0</v>
      </c>
      <c r="S153" s="216">
        <v>0.001</v>
      </c>
      <c r="T153" s="217">
        <f>S153*H153</f>
        <v>0.002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8" t="s">
        <v>192</v>
      </c>
      <c r="AT153" s="218" t="s">
        <v>162</v>
      </c>
      <c r="AU153" s="218" t="s">
        <v>85</v>
      </c>
      <c r="AY153" s="14" t="s">
        <v>161</v>
      </c>
      <c r="BE153" s="219">
        <f>IF(N153="základní",J153,0)</f>
        <v>0</v>
      </c>
      <c r="BF153" s="219">
        <f>IF(N153="snížená",J153,0)</f>
        <v>0</v>
      </c>
      <c r="BG153" s="219">
        <f>IF(N153="zákl. přenesená",J153,0)</f>
        <v>0</v>
      </c>
      <c r="BH153" s="219">
        <f>IF(N153="sníž. přenesená",J153,0)</f>
        <v>0</v>
      </c>
      <c r="BI153" s="219">
        <f>IF(N153="nulová",J153,0)</f>
        <v>0</v>
      </c>
      <c r="BJ153" s="14" t="s">
        <v>85</v>
      </c>
      <c r="BK153" s="219">
        <f>ROUND(I153*H153,2)</f>
        <v>0</v>
      </c>
      <c r="BL153" s="14" t="s">
        <v>192</v>
      </c>
      <c r="BM153" s="218" t="s">
        <v>563</v>
      </c>
    </row>
    <row r="154" s="2" customFormat="1">
      <c r="A154" s="35"/>
      <c r="B154" s="36"/>
      <c r="C154" s="37"/>
      <c r="D154" s="220" t="s">
        <v>169</v>
      </c>
      <c r="E154" s="37"/>
      <c r="F154" s="221" t="s">
        <v>194</v>
      </c>
      <c r="G154" s="37"/>
      <c r="H154" s="37"/>
      <c r="I154" s="222"/>
      <c r="J154" s="37"/>
      <c r="K154" s="37"/>
      <c r="L154" s="41"/>
      <c r="M154" s="223"/>
      <c r="N154" s="224"/>
      <c r="O154" s="88"/>
      <c r="P154" s="88"/>
      <c r="Q154" s="88"/>
      <c r="R154" s="88"/>
      <c r="S154" s="88"/>
      <c r="T154" s="89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4" t="s">
        <v>169</v>
      </c>
      <c r="AU154" s="14" t="s">
        <v>85</v>
      </c>
    </row>
    <row r="155" s="11" customFormat="1" ht="25.92" customHeight="1">
      <c r="A155" s="11"/>
      <c r="B155" s="193"/>
      <c r="C155" s="194"/>
      <c r="D155" s="195" t="s">
        <v>76</v>
      </c>
      <c r="E155" s="196" t="s">
        <v>217</v>
      </c>
      <c r="F155" s="196" t="s">
        <v>218</v>
      </c>
      <c r="G155" s="194"/>
      <c r="H155" s="194"/>
      <c r="I155" s="197"/>
      <c r="J155" s="198">
        <f>BK155</f>
        <v>0</v>
      </c>
      <c r="K155" s="194"/>
      <c r="L155" s="199"/>
      <c r="M155" s="200"/>
      <c r="N155" s="201"/>
      <c r="O155" s="201"/>
      <c r="P155" s="202">
        <f>SUM(P156:P179)</f>
        <v>0</v>
      </c>
      <c r="Q155" s="201"/>
      <c r="R155" s="202">
        <f>SUM(R156:R179)</f>
        <v>0.77890872</v>
      </c>
      <c r="S155" s="201"/>
      <c r="T155" s="203">
        <f>SUM(T156:T179)</f>
        <v>0.22639499999999999</v>
      </c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R155" s="204" t="s">
        <v>87</v>
      </c>
      <c r="AT155" s="205" t="s">
        <v>76</v>
      </c>
      <c r="AU155" s="205" t="s">
        <v>77</v>
      </c>
      <c r="AY155" s="204" t="s">
        <v>161</v>
      </c>
      <c r="BK155" s="206">
        <f>SUM(BK156:BK179)</f>
        <v>0</v>
      </c>
    </row>
    <row r="156" s="2" customFormat="1" ht="33" customHeight="1">
      <c r="A156" s="35"/>
      <c r="B156" s="36"/>
      <c r="C156" s="207" t="s">
        <v>234</v>
      </c>
      <c r="D156" s="207" t="s">
        <v>162</v>
      </c>
      <c r="E156" s="208" t="s">
        <v>220</v>
      </c>
      <c r="F156" s="209" t="s">
        <v>221</v>
      </c>
      <c r="G156" s="210" t="s">
        <v>222</v>
      </c>
      <c r="H156" s="211">
        <v>72</v>
      </c>
      <c r="I156" s="212"/>
      <c r="J156" s="213">
        <f>ROUND(I156*H156,2)</f>
        <v>0</v>
      </c>
      <c r="K156" s="209" t="s">
        <v>166</v>
      </c>
      <c r="L156" s="41"/>
      <c r="M156" s="214" t="s">
        <v>1</v>
      </c>
      <c r="N156" s="215" t="s">
        <v>42</v>
      </c>
      <c r="O156" s="88"/>
      <c r="P156" s="216">
        <f>O156*H156</f>
        <v>0</v>
      </c>
      <c r="Q156" s="216">
        <v>0</v>
      </c>
      <c r="R156" s="216">
        <f>Q156*H156</f>
        <v>0</v>
      </c>
      <c r="S156" s="216">
        <v>0</v>
      </c>
      <c r="T156" s="21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18" t="s">
        <v>192</v>
      </c>
      <c r="AT156" s="218" t="s">
        <v>162</v>
      </c>
      <c r="AU156" s="218" t="s">
        <v>85</v>
      </c>
      <c r="AY156" s="14" t="s">
        <v>161</v>
      </c>
      <c r="BE156" s="219">
        <f>IF(N156="základní",J156,0)</f>
        <v>0</v>
      </c>
      <c r="BF156" s="219">
        <f>IF(N156="snížená",J156,0)</f>
        <v>0</v>
      </c>
      <c r="BG156" s="219">
        <f>IF(N156="zákl. přenesená",J156,0)</f>
        <v>0</v>
      </c>
      <c r="BH156" s="219">
        <f>IF(N156="sníž. přenesená",J156,0)</f>
        <v>0</v>
      </c>
      <c r="BI156" s="219">
        <f>IF(N156="nulová",J156,0)</f>
        <v>0</v>
      </c>
      <c r="BJ156" s="14" t="s">
        <v>85</v>
      </c>
      <c r="BK156" s="219">
        <f>ROUND(I156*H156,2)</f>
        <v>0</v>
      </c>
      <c r="BL156" s="14" t="s">
        <v>192</v>
      </c>
      <c r="BM156" s="218" t="s">
        <v>564</v>
      </c>
    </row>
    <row r="157" s="2" customFormat="1">
      <c r="A157" s="35"/>
      <c r="B157" s="36"/>
      <c r="C157" s="37"/>
      <c r="D157" s="220" t="s">
        <v>169</v>
      </c>
      <c r="E157" s="37"/>
      <c r="F157" s="221" t="s">
        <v>224</v>
      </c>
      <c r="G157" s="37"/>
      <c r="H157" s="37"/>
      <c r="I157" s="222"/>
      <c r="J157" s="37"/>
      <c r="K157" s="37"/>
      <c r="L157" s="41"/>
      <c r="M157" s="223"/>
      <c r="N157" s="224"/>
      <c r="O157" s="88"/>
      <c r="P157" s="88"/>
      <c r="Q157" s="88"/>
      <c r="R157" s="88"/>
      <c r="S157" s="88"/>
      <c r="T157" s="89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4" t="s">
        <v>169</v>
      </c>
      <c r="AU157" s="14" t="s">
        <v>85</v>
      </c>
    </row>
    <row r="158" s="2" customFormat="1" ht="24.15" customHeight="1">
      <c r="A158" s="35"/>
      <c r="B158" s="36"/>
      <c r="C158" s="207" t="s">
        <v>239</v>
      </c>
      <c r="D158" s="207" t="s">
        <v>162</v>
      </c>
      <c r="E158" s="208" t="s">
        <v>226</v>
      </c>
      <c r="F158" s="209" t="s">
        <v>227</v>
      </c>
      <c r="G158" s="210" t="s">
        <v>222</v>
      </c>
      <c r="H158" s="211">
        <v>72</v>
      </c>
      <c r="I158" s="212"/>
      <c r="J158" s="213">
        <f>ROUND(I158*H158,2)</f>
        <v>0</v>
      </c>
      <c r="K158" s="209" t="s">
        <v>166</v>
      </c>
      <c r="L158" s="41"/>
      <c r="M158" s="214" t="s">
        <v>1</v>
      </c>
      <c r="N158" s="215" t="s">
        <v>42</v>
      </c>
      <c r="O158" s="88"/>
      <c r="P158" s="216">
        <f>O158*H158</f>
        <v>0</v>
      </c>
      <c r="Q158" s="216">
        <v>3.0000000000000001E-05</v>
      </c>
      <c r="R158" s="216">
        <f>Q158*H158</f>
        <v>0.00216</v>
      </c>
      <c r="S158" s="216">
        <v>0</v>
      </c>
      <c r="T158" s="21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18" t="s">
        <v>192</v>
      </c>
      <c r="AT158" s="218" t="s">
        <v>162</v>
      </c>
      <c r="AU158" s="218" t="s">
        <v>85</v>
      </c>
      <c r="AY158" s="14" t="s">
        <v>161</v>
      </c>
      <c r="BE158" s="219">
        <f>IF(N158="základní",J158,0)</f>
        <v>0</v>
      </c>
      <c r="BF158" s="219">
        <f>IF(N158="snížená",J158,0)</f>
        <v>0</v>
      </c>
      <c r="BG158" s="219">
        <f>IF(N158="zákl. přenesená",J158,0)</f>
        <v>0</v>
      </c>
      <c r="BH158" s="219">
        <f>IF(N158="sníž. přenesená",J158,0)</f>
        <v>0</v>
      </c>
      <c r="BI158" s="219">
        <f>IF(N158="nulová",J158,0)</f>
        <v>0</v>
      </c>
      <c r="BJ158" s="14" t="s">
        <v>85</v>
      </c>
      <c r="BK158" s="219">
        <f>ROUND(I158*H158,2)</f>
        <v>0</v>
      </c>
      <c r="BL158" s="14" t="s">
        <v>192</v>
      </c>
      <c r="BM158" s="218" t="s">
        <v>565</v>
      </c>
    </row>
    <row r="159" s="2" customFormat="1">
      <c r="A159" s="35"/>
      <c r="B159" s="36"/>
      <c r="C159" s="37"/>
      <c r="D159" s="220" t="s">
        <v>169</v>
      </c>
      <c r="E159" s="37"/>
      <c r="F159" s="221" t="s">
        <v>229</v>
      </c>
      <c r="G159" s="37"/>
      <c r="H159" s="37"/>
      <c r="I159" s="222"/>
      <c r="J159" s="37"/>
      <c r="K159" s="37"/>
      <c r="L159" s="41"/>
      <c r="M159" s="223"/>
      <c r="N159" s="224"/>
      <c r="O159" s="88"/>
      <c r="P159" s="88"/>
      <c r="Q159" s="88"/>
      <c r="R159" s="88"/>
      <c r="S159" s="88"/>
      <c r="T159" s="89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4" t="s">
        <v>169</v>
      </c>
      <c r="AU159" s="14" t="s">
        <v>85</v>
      </c>
    </row>
    <row r="160" s="2" customFormat="1" ht="37.8" customHeight="1">
      <c r="A160" s="35"/>
      <c r="B160" s="36"/>
      <c r="C160" s="207" t="s">
        <v>244</v>
      </c>
      <c r="D160" s="207" t="s">
        <v>162</v>
      </c>
      <c r="E160" s="208" t="s">
        <v>230</v>
      </c>
      <c r="F160" s="209" t="s">
        <v>231</v>
      </c>
      <c r="G160" s="210" t="s">
        <v>222</v>
      </c>
      <c r="H160" s="211">
        <v>72</v>
      </c>
      <c r="I160" s="212"/>
      <c r="J160" s="213">
        <f>ROUND(I160*H160,2)</f>
        <v>0</v>
      </c>
      <c r="K160" s="209" t="s">
        <v>166</v>
      </c>
      <c r="L160" s="41"/>
      <c r="M160" s="214" t="s">
        <v>1</v>
      </c>
      <c r="N160" s="215" t="s">
        <v>42</v>
      </c>
      <c r="O160" s="88"/>
      <c r="P160" s="216">
        <f>O160*H160</f>
        <v>0</v>
      </c>
      <c r="Q160" s="216">
        <v>0.0075799999999999999</v>
      </c>
      <c r="R160" s="216">
        <f>Q160*H160</f>
        <v>0.54576000000000002</v>
      </c>
      <c r="S160" s="216">
        <v>0</v>
      </c>
      <c r="T160" s="217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18" t="s">
        <v>192</v>
      </c>
      <c r="AT160" s="218" t="s">
        <v>162</v>
      </c>
      <c r="AU160" s="218" t="s">
        <v>85</v>
      </c>
      <c r="AY160" s="14" t="s">
        <v>161</v>
      </c>
      <c r="BE160" s="219">
        <f>IF(N160="základní",J160,0)</f>
        <v>0</v>
      </c>
      <c r="BF160" s="219">
        <f>IF(N160="snížená",J160,0)</f>
        <v>0</v>
      </c>
      <c r="BG160" s="219">
        <f>IF(N160="zákl. přenesená",J160,0)</f>
        <v>0</v>
      </c>
      <c r="BH160" s="219">
        <f>IF(N160="sníž. přenesená",J160,0)</f>
        <v>0</v>
      </c>
      <c r="BI160" s="219">
        <f>IF(N160="nulová",J160,0)</f>
        <v>0</v>
      </c>
      <c r="BJ160" s="14" t="s">
        <v>85</v>
      </c>
      <c r="BK160" s="219">
        <f>ROUND(I160*H160,2)</f>
        <v>0</v>
      </c>
      <c r="BL160" s="14" t="s">
        <v>192</v>
      </c>
      <c r="BM160" s="218" t="s">
        <v>566</v>
      </c>
    </row>
    <row r="161" s="2" customFormat="1">
      <c r="A161" s="35"/>
      <c r="B161" s="36"/>
      <c r="C161" s="37"/>
      <c r="D161" s="220" t="s">
        <v>169</v>
      </c>
      <c r="E161" s="37"/>
      <c r="F161" s="221" t="s">
        <v>233</v>
      </c>
      <c r="G161" s="37"/>
      <c r="H161" s="37"/>
      <c r="I161" s="222"/>
      <c r="J161" s="37"/>
      <c r="K161" s="37"/>
      <c r="L161" s="41"/>
      <c r="M161" s="223"/>
      <c r="N161" s="224"/>
      <c r="O161" s="88"/>
      <c r="P161" s="88"/>
      <c r="Q161" s="88"/>
      <c r="R161" s="88"/>
      <c r="S161" s="88"/>
      <c r="T161" s="89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14" t="s">
        <v>169</v>
      </c>
      <c r="AU161" s="14" t="s">
        <v>85</v>
      </c>
    </row>
    <row r="162" s="2" customFormat="1" ht="24.15" customHeight="1">
      <c r="A162" s="35"/>
      <c r="B162" s="36"/>
      <c r="C162" s="207" t="s">
        <v>192</v>
      </c>
      <c r="D162" s="207" t="s">
        <v>162</v>
      </c>
      <c r="E162" s="208" t="s">
        <v>235</v>
      </c>
      <c r="F162" s="209" t="s">
        <v>236</v>
      </c>
      <c r="G162" s="210" t="s">
        <v>222</v>
      </c>
      <c r="H162" s="211">
        <v>72</v>
      </c>
      <c r="I162" s="212"/>
      <c r="J162" s="213">
        <f>ROUND(I162*H162,2)</f>
        <v>0</v>
      </c>
      <c r="K162" s="209" t="s">
        <v>166</v>
      </c>
      <c r="L162" s="41"/>
      <c r="M162" s="214" t="s">
        <v>1</v>
      </c>
      <c r="N162" s="215" t="s">
        <v>42</v>
      </c>
      <c r="O162" s="88"/>
      <c r="P162" s="216">
        <f>O162*H162</f>
        <v>0</v>
      </c>
      <c r="Q162" s="216">
        <v>0</v>
      </c>
      <c r="R162" s="216">
        <f>Q162*H162</f>
        <v>0</v>
      </c>
      <c r="S162" s="216">
        <v>0.0030000000000000001</v>
      </c>
      <c r="T162" s="217">
        <f>S162*H162</f>
        <v>0.216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18" t="s">
        <v>192</v>
      </c>
      <c r="AT162" s="218" t="s">
        <v>162</v>
      </c>
      <c r="AU162" s="218" t="s">
        <v>85</v>
      </c>
      <c r="AY162" s="14" t="s">
        <v>161</v>
      </c>
      <c r="BE162" s="219">
        <f>IF(N162="základní",J162,0)</f>
        <v>0</v>
      </c>
      <c r="BF162" s="219">
        <f>IF(N162="snížená",J162,0)</f>
        <v>0</v>
      </c>
      <c r="BG162" s="219">
        <f>IF(N162="zákl. přenesená",J162,0)</f>
        <v>0</v>
      </c>
      <c r="BH162" s="219">
        <f>IF(N162="sníž. přenesená",J162,0)</f>
        <v>0</v>
      </c>
      <c r="BI162" s="219">
        <f>IF(N162="nulová",J162,0)</f>
        <v>0</v>
      </c>
      <c r="BJ162" s="14" t="s">
        <v>85</v>
      </c>
      <c r="BK162" s="219">
        <f>ROUND(I162*H162,2)</f>
        <v>0</v>
      </c>
      <c r="BL162" s="14" t="s">
        <v>192</v>
      </c>
      <c r="BM162" s="218" t="s">
        <v>567</v>
      </c>
    </row>
    <row r="163" s="2" customFormat="1">
      <c r="A163" s="35"/>
      <c r="B163" s="36"/>
      <c r="C163" s="37"/>
      <c r="D163" s="220" t="s">
        <v>169</v>
      </c>
      <c r="E163" s="37"/>
      <c r="F163" s="221" t="s">
        <v>238</v>
      </c>
      <c r="G163" s="37"/>
      <c r="H163" s="37"/>
      <c r="I163" s="222"/>
      <c r="J163" s="37"/>
      <c r="K163" s="37"/>
      <c r="L163" s="41"/>
      <c r="M163" s="223"/>
      <c r="N163" s="224"/>
      <c r="O163" s="88"/>
      <c r="P163" s="88"/>
      <c r="Q163" s="88"/>
      <c r="R163" s="88"/>
      <c r="S163" s="88"/>
      <c r="T163" s="89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14" t="s">
        <v>169</v>
      </c>
      <c r="AU163" s="14" t="s">
        <v>85</v>
      </c>
    </row>
    <row r="164" s="2" customFormat="1" ht="24.15" customHeight="1">
      <c r="A164" s="35"/>
      <c r="B164" s="36"/>
      <c r="C164" s="207" t="s">
        <v>254</v>
      </c>
      <c r="D164" s="207" t="s">
        <v>162</v>
      </c>
      <c r="E164" s="208" t="s">
        <v>240</v>
      </c>
      <c r="F164" s="209" t="s">
        <v>241</v>
      </c>
      <c r="G164" s="210" t="s">
        <v>222</v>
      </c>
      <c r="H164" s="211">
        <v>72</v>
      </c>
      <c r="I164" s="212"/>
      <c r="J164" s="213">
        <f>ROUND(I164*H164,2)</f>
        <v>0</v>
      </c>
      <c r="K164" s="209" t="s">
        <v>166</v>
      </c>
      <c r="L164" s="41"/>
      <c r="M164" s="214" t="s">
        <v>1</v>
      </c>
      <c r="N164" s="215" t="s">
        <v>42</v>
      </c>
      <c r="O164" s="88"/>
      <c r="P164" s="216">
        <f>O164*H164</f>
        <v>0</v>
      </c>
      <c r="Q164" s="216">
        <v>0.00029999999999999997</v>
      </c>
      <c r="R164" s="216">
        <f>Q164*H164</f>
        <v>0.021599999999999998</v>
      </c>
      <c r="S164" s="216">
        <v>0</v>
      </c>
      <c r="T164" s="217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18" t="s">
        <v>192</v>
      </c>
      <c r="AT164" s="218" t="s">
        <v>162</v>
      </c>
      <c r="AU164" s="218" t="s">
        <v>85</v>
      </c>
      <c r="AY164" s="14" t="s">
        <v>161</v>
      </c>
      <c r="BE164" s="219">
        <f>IF(N164="základní",J164,0)</f>
        <v>0</v>
      </c>
      <c r="BF164" s="219">
        <f>IF(N164="snížená",J164,0)</f>
        <v>0</v>
      </c>
      <c r="BG164" s="219">
        <f>IF(N164="zákl. přenesená",J164,0)</f>
        <v>0</v>
      </c>
      <c r="BH164" s="219">
        <f>IF(N164="sníž. přenesená",J164,0)</f>
        <v>0</v>
      </c>
      <c r="BI164" s="219">
        <f>IF(N164="nulová",J164,0)</f>
        <v>0</v>
      </c>
      <c r="BJ164" s="14" t="s">
        <v>85</v>
      </c>
      <c r="BK164" s="219">
        <f>ROUND(I164*H164,2)</f>
        <v>0</v>
      </c>
      <c r="BL164" s="14" t="s">
        <v>192</v>
      </c>
      <c r="BM164" s="218" t="s">
        <v>568</v>
      </c>
    </row>
    <row r="165" s="2" customFormat="1">
      <c r="A165" s="35"/>
      <c r="B165" s="36"/>
      <c r="C165" s="37"/>
      <c r="D165" s="220" t="s">
        <v>169</v>
      </c>
      <c r="E165" s="37"/>
      <c r="F165" s="221" t="s">
        <v>243</v>
      </c>
      <c r="G165" s="37"/>
      <c r="H165" s="37"/>
      <c r="I165" s="222"/>
      <c r="J165" s="37"/>
      <c r="K165" s="37"/>
      <c r="L165" s="41"/>
      <c r="M165" s="223"/>
      <c r="N165" s="224"/>
      <c r="O165" s="88"/>
      <c r="P165" s="88"/>
      <c r="Q165" s="88"/>
      <c r="R165" s="88"/>
      <c r="S165" s="88"/>
      <c r="T165" s="89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T165" s="14" t="s">
        <v>169</v>
      </c>
      <c r="AU165" s="14" t="s">
        <v>85</v>
      </c>
    </row>
    <row r="166" s="2" customFormat="1" ht="49.05" customHeight="1">
      <c r="A166" s="35"/>
      <c r="B166" s="36"/>
      <c r="C166" s="236" t="s">
        <v>259</v>
      </c>
      <c r="D166" s="236" t="s">
        <v>201</v>
      </c>
      <c r="E166" s="237" t="s">
        <v>245</v>
      </c>
      <c r="F166" s="238" t="s">
        <v>246</v>
      </c>
      <c r="G166" s="239" t="s">
        <v>222</v>
      </c>
      <c r="H166" s="240">
        <v>79.200000000000003</v>
      </c>
      <c r="I166" s="241"/>
      <c r="J166" s="242">
        <f>ROUND(I166*H166,2)</f>
        <v>0</v>
      </c>
      <c r="K166" s="238" t="s">
        <v>166</v>
      </c>
      <c r="L166" s="243"/>
      <c r="M166" s="244" t="s">
        <v>1</v>
      </c>
      <c r="N166" s="245" t="s">
        <v>42</v>
      </c>
      <c r="O166" s="88"/>
      <c r="P166" s="216">
        <f>O166*H166</f>
        <v>0</v>
      </c>
      <c r="Q166" s="216">
        <v>0.0025999999999999999</v>
      </c>
      <c r="R166" s="216">
        <f>Q166*H166</f>
        <v>0.20591999999999999</v>
      </c>
      <c r="S166" s="216">
        <v>0</v>
      </c>
      <c r="T166" s="21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18" t="s">
        <v>204</v>
      </c>
      <c r="AT166" s="218" t="s">
        <v>201</v>
      </c>
      <c r="AU166" s="218" t="s">
        <v>85</v>
      </c>
      <c r="AY166" s="14" t="s">
        <v>161</v>
      </c>
      <c r="BE166" s="219">
        <f>IF(N166="základní",J166,0)</f>
        <v>0</v>
      </c>
      <c r="BF166" s="219">
        <f>IF(N166="snížená",J166,0)</f>
        <v>0</v>
      </c>
      <c r="BG166" s="219">
        <f>IF(N166="zákl. přenesená",J166,0)</f>
        <v>0</v>
      </c>
      <c r="BH166" s="219">
        <f>IF(N166="sníž. přenesená",J166,0)</f>
        <v>0</v>
      </c>
      <c r="BI166" s="219">
        <f>IF(N166="nulová",J166,0)</f>
        <v>0</v>
      </c>
      <c r="BJ166" s="14" t="s">
        <v>85</v>
      </c>
      <c r="BK166" s="219">
        <f>ROUND(I166*H166,2)</f>
        <v>0</v>
      </c>
      <c r="BL166" s="14" t="s">
        <v>192</v>
      </c>
      <c r="BM166" s="218" t="s">
        <v>569</v>
      </c>
    </row>
    <row r="167" s="12" customFormat="1">
      <c r="A167" s="12"/>
      <c r="B167" s="225"/>
      <c r="C167" s="226"/>
      <c r="D167" s="227" t="s">
        <v>180</v>
      </c>
      <c r="E167" s="226"/>
      <c r="F167" s="228" t="s">
        <v>570</v>
      </c>
      <c r="G167" s="226"/>
      <c r="H167" s="229">
        <v>79.200000000000003</v>
      </c>
      <c r="I167" s="230"/>
      <c r="J167" s="226"/>
      <c r="K167" s="226"/>
      <c r="L167" s="231"/>
      <c r="M167" s="232"/>
      <c r="N167" s="233"/>
      <c r="O167" s="233"/>
      <c r="P167" s="233"/>
      <c r="Q167" s="233"/>
      <c r="R167" s="233"/>
      <c r="S167" s="233"/>
      <c r="T167" s="234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T167" s="235" t="s">
        <v>180</v>
      </c>
      <c r="AU167" s="235" t="s">
        <v>85</v>
      </c>
      <c r="AV167" s="12" t="s">
        <v>87</v>
      </c>
      <c r="AW167" s="12" t="s">
        <v>4</v>
      </c>
      <c r="AX167" s="12" t="s">
        <v>85</v>
      </c>
      <c r="AY167" s="235" t="s">
        <v>161</v>
      </c>
    </row>
    <row r="168" s="2" customFormat="1" ht="21.75" customHeight="1">
      <c r="A168" s="35"/>
      <c r="B168" s="36"/>
      <c r="C168" s="207" t="s">
        <v>264</v>
      </c>
      <c r="D168" s="207" t="s">
        <v>162</v>
      </c>
      <c r="E168" s="208" t="s">
        <v>249</v>
      </c>
      <c r="F168" s="209" t="s">
        <v>250</v>
      </c>
      <c r="G168" s="210" t="s">
        <v>251</v>
      </c>
      <c r="H168" s="211">
        <v>34.649999999999999</v>
      </c>
      <c r="I168" s="212"/>
      <c r="J168" s="213">
        <f>ROUND(I168*H168,2)</f>
        <v>0</v>
      </c>
      <c r="K168" s="209" t="s">
        <v>166</v>
      </c>
      <c r="L168" s="41"/>
      <c r="M168" s="214" t="s">
        <v>1</v>
      </c>
      <c r="N168" s="215" t="s">
        <v>42</v>
      </c>
      <c r="O168" s="88"/>
      <c r="P168" s="216">
        <f>O168*H168</f>
        <v>0</v>
      </c>
      <c r="Q168" s="216">
        <v>0</v>
      </c>
      <c r="R168" s="216">
        <f>Q168*H168</f>
        <v>0</v>
      </c>
      <c r="S168" s="216">
        <v>0.00029999999999999997</v>
      </c>
      <c r="T168" s="217">
        <f>S168*H168</f>
        <v>0.010394999999999998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18" t="s">
        <v>192</v>
      </c>
      <c r="AT168" s="218" t="s">
        <v>162</v>
      </c>
      <c r="AU168" s="218" t="s">
        <v>85</v>
      </c>
      <c r="AY168" s="14" t="s">
        <v>161</v>
      </c>
      <c r="BE168" s="219">
        <f>IF(N168="základní",J168,0)</f>
        <v>0</v>
      </c>
      <c r="BF168" s="219">
        <f>IF(N168="snížená",J168,0)</f>
        <v>0</v>
      </c>
      <c r="BG168" s="219">
        <f>IF(N168="zákl. přenesená",J168,0)</f>
        <v>0</v>
      </c>
      <c r="BH168" s="219">
        <f>IF(N168="sníž. přenesená",J168,0)</f>
        <v>0</v>
      </c>
      <c r="BI168" s="219">
        <f>IF(N168="nulová",J168,0)</f>
        <v>0</v>
      </c>
      <c r="BJ168" s="14" t="s">
        <v>85</v>
      </c>
      <c r="BK168" s="219">
        <f>ROUND(I168*H168,2)</f>
        <v>0</v>
      </c>
      <c r="BL168" s="14" t="s">
        <v>192</v>
      </c>
      <c r="BM168" s="218" t="s">
        <v>571</v>
      </c>
    </row>
    <row r="169" s="2" customFormat="1">
      <c r="A169" s="35"/>
      <c r="B169" s="36"/>
      <c r="C169" s="37"/>
      <c r="D169" s="220" t="s">
        <v>169</v>
      </c>
      <c r="E169" s="37"/>
      <c r="F169" s="221" t="s">
        <v>253</v>
      </c>
      <c r="G169" s="37"/>
      <c r="H169" s="37"/>
      <c r="I169" s="222"/>
      <c r="J169" s="37"/>
      <c r="K169" s="37"/>
      <c r="L169" s="41"/>
      <c r="M169" s="223"/>
      <c r="N169" s="224"/>
      <c r="O169" s="88"/>
      <c r="P169" s="88"/>
      <c r="Q169" s="88"/>
      <c r="R169" s="88"/>
      <c r="S169" s="88"/>
      <c r="T169" s="89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T169" s="14" t="s">
        <v>169</v>
      </c>
      <c r="AU169" s="14" t="s">
        <v>85</v>
      </c>
    </row>
    <row r="170" s="2" customFormat="1" ht="16.5" customHeight="1">
      <c r="A170" s="35"/>
      <c r="B170" s="36"/>
      <c r="C170" s="207" t="s">
        <v>269</v>
      </c>
      <c r="D170" s="207" t="s">
        <v>162</v>
      </c>
      <c r="E170" s="208" t="s">
        <v>255</v>
      </c>
      <c r="F170" s="209" t="s">
        <v>256</v>
      </c>
      <c r="G170" s="210" t="s">
        <v>251</v>
      </c>
      <c r="H170" s="211">
        <v>34.649999999999999</v>
      </c>
      <c r="I170" s="212"/>
      <c r="J170" s="213">
        <f>ROUND(I170*H170,2)</f>
        <v>0</v>
      </c>
      <c r="K170" s="209" t="s">
        <v>166</v>
      </c>
      <c r="L170" s="41"/>
      <c r="M170" s="214" t="s">
        <v>1</v>
      </c>
      <c r="N170" s="215" t="s">
        <v>42</v>
      </c>
      <c r="O170" s="88"/>
      <c r="P170" s="216">
        <f>O170*H170</f>
        <v>0</v>
      </c>
      <c r="Q170" s="216">
        <v>1.0000000000000001E-05</v>
      </c>
      <c r="R170" s="216">
        <f>Q170*H170</f>
        <v>0.00034650000000000002</v>
      </c>
      <c r="S170" s="216">
        <v>0</v>
      </c>
      <c r="T170" s="217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18" t="s">
        <v>192</v>
      </c>
      <c r="AT170" s="218" t="s">
        <v>162</v>
      </c>
      <c r="AU170" s="218" t="s">
        <v>85</v>
      </c>
      <c r="AY170" s="14" t="s">
        <v>161</v>
      </c>
      <c r="BE170" s="219">
        <f>IF(N170="základní",J170,0)</f>
        <v>0</v>
      </c>
      <c r="BF170" s="219">
        <f>IF(N170="snížená",J170,0)</f>
        <v>0</v>
      </c>
      <c r="BG170" s="219">
        <f>IF(N170="zákl. přenesená",J170,0)</f>
        <v>0</v>
      </c>
      <c r="BH170" s="219">
        <f>IF(N170="sníž. přenesená",J170,0)</f>
        <v>0</v>
      </c>
      <c r="BI170" s="219">
        <f>IF(N170="nulová",J170,0)</f>
        <v>0</v>
      </c>
      <c r="BJ170" s="14" t="s">
        <v>85</v>
      </c>
      <c r="BK170" s="219">
        <f>ROUND(I170*H170,2)</f>
        <v>0</v>
      </c>
      <c r="BL170" s="14" t="s">
        <v>192</v>
      </c>
      <c r="BM170" s="218" t="s">
        <v>572</v>
      </c>
    </row>
    <row r="171" s="2" customFormat="1">
      <c r="A171" s="35"/>
      <c r="B171" s="36"/>
      <c r="C171" s="37"/>
      <c r="D171" s="220" t="s">
        <v>169</v>
      </c>
      <c r="E171" s="37"/>
      <c r="F171" s="221" t="s">
        <v>258</v>
      </c>
      <c r="G171" s="37"/>
      <c r="H171" s="37"/>
      <c r="I171" s="222"/>
      <c r="J171" s="37"/>
      <c r="K171" s="37"/>
      <c r="L171" s="41"/>
      <c r="M171" s="223"/>
      <c r="N171" s="224"/>
      <c r="O171" s="88"/>
      <c r="P171" s="88"/>
      <c r="Q171" s="88"/>
      <c r="R171" s="88"/>
      <c r="S171" s="88"/>
      <c r="T171" s="89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14" t="s">
        <v>169</v>
      </c>
      <c r="AU171" s="14" t="s">
        <v>85</v>
      </c>
    </row>
    <row r="172" s="2" customFormat="1" ht="16.5" customHeight="1">
      <c r="A172" s="35"/>
      <c r="B172" s="36"/>
      <c r="C172" s="236" t="s">
        <v>7</v>
      </c>
      <c r="D172" s="236" t="s">
        <v>201</v>
      </c>
      <c r="E172" s="237" t="s">
        <v>260</v>
      </c>
      <c r="F172" s="238" t="s">
        <v>261</v>
      </c>
      <c r="G172" s="239" t="s">
        <v>251</v>
      </c>
      <c r="H172" s="240">
        <v>35.343000000000004</v>
      </c>
      <c r="I172" s="241"/>
      <c r="J172" s="242">
        <f>ROUND(I172*H172,2)</f>
        <v>0</v>
      </c>
      <c r="K172" s="238" t="s">
        <v>166</v>
      </c>
      <c r="L172" s="243"/>
      <c r="M172" s="244" t="s">
        <v>1</v>
      </c>
      <c r="N172" s="245" t="s">
        <v>42</v>
      </c>
      <c r="O172" s="88"/>
      <c r="P172" s="216">
        <f>O172*H172</f>
        <v>0</v>
      </c>
      <c r="Q172" s="216">
        <v>8.0000000000000007E-05</v>
      </c>
      <c r="R172" s="216">
        <f>Q172*H172</f>
        <v>0.0028274400000000005</v>
      </c>
      <c r="S172" s="216">
        <v>0</v>
      </c>
      <c r="T172" s="217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18" t="s">
        <v>204</v>
      </c>
      <c r="AT172" s="218" t="s">
        <v>201</v>
      </c>
      <c r="AU172" s="218" t="s">
        <v>85</v>
      </c>
      <c r="AY172" s="14" t="s">
        <v>161</v>
      </c>
      <c r="BE172" s="219">
        <f>IF(N172="základní",J172,0)</f>
        <v>0</v>
      </c>
      <c r="BF172" s="219">
        <f>IF(N172="snížená",J172,0)</f>
        <v>0</v>
      </c>
      <c r="BG172" s="219">
        <f>IF(N172="zákl. přenesená",J172,0)</f>
        <v>0</v>
      </c>
      <c r="BH172" s="219">
        <f>IF(N172="sníž. přenesená",J172,0)</f>
        <v>0</v>
      </c>
      <c r="BI172" s="219">
        <f>IF(N172="nulová",J172,0)</f>
        <v>0</v>
      </c>
      <c r="BJ172" s="14" t="s">
        <v>85</v>
      </c>
      <c r="BK172" s="219">
        <f>ROUND(I172*H172,2)</f>
        <v>0</v>
      </c>
      <c r="BL172" s="14" t="s">
        <v>192</v>
      </c>
      <c r="BM172" s="218" t="s">
        <v>573</v>
      </c>
    </row>
    <row r="173" s="12" customFormat="1">
      <c r="A173" s="12"/>
      <c r="B173" s="225"/>
      <c r="C173" s="226"/>
      <c r="D173" s="227" t="s">
        <v>180</v>
      </c>
      <c r="E173" s="226"/>
      <c r="F173" s="228" t="s">
        <v>574</v>
      </c>
      <c r="G173" s="226"/>
      <c r="H173" s="229">
        <v>35.343000000000004</v>
      </c>
      <c r="I173" s="230"/>
      <c r="J173" s="226"/>
      <c r="K173" s="226"/>
      <c r="L173" s="231"/>
      <c r="M173" s="232"/>
      <c r="N173" s="233"/>
      <c r="O173" s="233"/>
      <c r="P173" s="233"/>
      <c r="Q173" s="233"/>
      <c r="R173" s="233"/>
      <c r="S173" s="233"/>
      <c r="T173" s="234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T173" s="235" t="s">
        <v>180</v>
      </c>
      <c r="AU173" s="235" t="s">
        <v>85</v>
      </c>
      <c r="AV173" s="12" t="s">
        <v>87</v>
      </c>
      <c r="AW173" s="12" t="s">
        <v>4</v>
      </c>
      <c r="AX173" s="12" t="s">
        <v>85</v>
      </c>
      <c r="AY173" s="235" t="s">
        <v>161</v>
      </c>
    </row>
    <row r="174" s="2" customFormat="1" ht="16.5" customHeight="1">
      <c r="A174" s="35"/>
      <c r="B174" s="36"/>
      <c r="C174" s="207" t="s">
        <v>280</v>
      </c>
      <c r="D174" s="207" t="s">
        <v>162</v>
      </c>
      <c r="E174" s="208" t="s">
        <v>265</v>
      </c>
      <c r="F174" s="209" t="s">
        <v>266</v>
      </c>
      <c r="G174" s="210" t="s">
        <v>251</v>
      </c>
      <c r="H174" s="211">
        <v>1.7</v>
      </c>
      <c r="I174" s="212"/>
      <c r="J174" s="213">
        <f>ROUND(I174*H174,2)</f>
        <v>0</v>
      </c>
      <c r="K174" s="209" t="s">
        <v>166</v>
      </c>
      <c r="L174" s="41"/>
      <c r="M174" s="214" t="s">
        <v>1</v>
      </c>
      <c r="N174" s="215" t="s">
        <v>42</v>
      </c>
      <c r="O174" s="88"/>
      <c r="P174" s="216">
        <f>O174*H174</f>
        <v>0</v>
      </c>
      <c r="Q174" s="216">
        <v>0</v>
      </c>
      <c r="R174" s="216">
        <f>Q174*H174</f>
        <v>0</v>
      </c>
      <c r="S174" s="216">
        <v>0</v>
      </c>
      <c r="T174" s="217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18" t="s">
        <v>192</v>
      </c>
      <c r="AT174" s="218" t="s">
        <v>162</v>
      </c>
      <c r="AU174" s="218" t="s">
        <v>85</v>
      </c>
      <c r="AY174" s="14" t="s">
        <v>161</v>
      </c>
      <c r="BE174" s="219">
        <f>IF(N174="základní",J174,0)</f>
        <v>0</v>
      </c>
      <c r="BF174" s="219">
        <f>IF(N174="snížená",J174,0)</f>
        <v>0</v>
      </c>
      <c r="BG174" s="219">
        <f>IF(N174="zákl. přenesená",J174,0)</f>
        <v>0</v>
      </c>
      <c r="BH174" s="219">
        <f>IF(N174="sníž. přenesená",J174,0)</f>
        <v>0</v>
      </c>
      <c r="BI174" s="219">
        <f>IF(N174="nulová",J174,0)</f>
        <v>0</v>
      </c>
      <c r="BJ174" s="14" t="s">
        <v>85</v>
      </c>
      <c r="BK174" s="219">
        <f>ROUND(I174*H174,2)</f>
        <v>0</v>
      </c>
      <c r="BL174" s="14" t="s">
        <v>192</v>
      </c>
      <c r="BM174" s="218" t="s">
        <v>575</v>
      </c>
    </row>
    <row r="175" s="2" customFormat="1">
      <c r="A175" s="35"/>
      <c r="B175" s="36"/>
      <c r="C175" s="37"/>
      <c r="D175" s="220" t="s">
        <v>169</v>
      </c>
      <c r="E175" s="37"/>
      <c r="F175" s="221" t="s">
        <v>268</v>
      </c>
      <c r="G175" s="37"/>
      <c r="H175" s="37"/>
      <c r="I175" s="222"/>
      <c r="J175" s="37"/>
      <c r="K175" s="37"/>
      <c r="L175" s="41"/>
      <c r="M175" s="223"/>
      <c r="N175" s="224"/>
      <c r="O175" s="88"/>
      <c r="P175" s="88"/>
      <c r="Q175" s="88"/>
      <c r="R175" s="88"/>
      <c r="S175" s="88"/>
      <c r="T175" s="89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14" t="s">
        <v>169</v>
      </c>
      <c r="AU175" s="14" t="s">
        <v>85</v>
      </c>
    </row>
    <row r="176" s="2" customFormat="1" ht="16.5" customHeight="1">
      <c r="A176" s="35"/>
      <c r="B176" s="36"/>
      <c r="C176" s="236" t="s">
        <v>286</v>
      </c>
      <c r="D176" s="236" t="s">
        <v>201</v>
      </c>
      <c r="E176" s="237" t="s">
        <v>270</v>
      </c>
      <c r="F176" s="238" t="s">
        <v>271</v>
      </c>
      <c r="G176" s="239" t="s">
        <v>251</v>
      </c>
      <c r="H176" s="240">
        <v>1.734</v>
      </c>
      <c r="I176" s="241"/>
      <c r="J176" s="242">
        <f>ROUND(I176*H176,2)</f>
        <v>0</v>
      </c>
      <c r="K176" s="238" t="s">
        <v>166</v>
      </c>
      <c r="L176" s="243"/>
      <c r="M176" s="244" t="s">
        <v>1</v>
      </c>
      <c r="N176" s="245" t="s">
        <v>42</v>
      </c>
      <c r="O176" s="88"/>
      <c r="P176" s="216">
        <f>O176*H176</f>
        <v>0</v>
      </c>
      <c r="Q176" s="216">
        <v>0.00017000000000000001</v>
      </c>
      <c r="R176" s="216">
        <f>Q176*H176</f>
        <v>0.00029478000000000002</v>
      </c>
      <c r="S176" s="216">
        <v>0</v>
      </c>
      <c r="T176" s="217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18" t="s">
        <v>204</v>
      </c>
      <c r="AT176" s="218" t="s">
        <v>201</v>
      </c>
      <c r="AU176" s="218" t="s">
        <v>85</v>
      </c>
      <c r="AY176" s="14" t="s">
        <v>161</v>
      </c>
      <c r="BE176" s="219">
        <f>IF(N176="základní",J176,0)</f>
        <v>0</v>
      </c>
      <c r="BF176" s="219">
        <f>IF(N176="snížená",J176,0)</f>
        <v>0</v>
      </c>
      <c r="BG176" s="219">
        <f>IF(N176="zákl. přenesená",J176,0)</f>
        <v>0</v>
      </c>
      <c r="BH176" s="219">
        <f>IF(N176="sníž. přenesená",J176,0)</f>
        <v>0</v>
      </c>
      <c r="BI176" s="219">
        <f>IF(N176="nulová",J176,0)</f>
        <v>0</v>
      </c>
      <c r="BJ176" s="14" t="s">
        <v>85</v>
      </c>
      <c r="BK176" s="219">
        <f>ROUND(I176*H176,2)</f>
        <v>0</v>
      </c>
      <c r="BL176" s="14" t="s">
        <v>192</v>
      </c>
      <c r="BM176" s="218" t="s">
        <v>576</v>
      </c>
    </row>
    <row r="177" s="12" customFormat="1">
      <c r="A177" s="12"/>
      <c r="B177" s="225"/>
      <c r="C177" s="226"/>
      <c r="D177" s="227" t="s">
        <v>180</v>
      </c>
      <c r="E177" s="226"/>
      <c r="F177" s="228" t="s">
        <v>376</v>
      </c>
      <c r="G177" s="226"/>
      <c r="H177" s="229">
        <v>1.734</v>
      </c>
      <c r="I177" s="230"/>
      <c r="J177" s="226"/>
      <c r="K177" s="226"/>
      <c r="L177" s="231"/>
      <c r="M177" s="232"/>
      <c r="N177" s="233"/>
      <c r="O177" s="233"/>
      <c r="P177" s="233"/>
      <c r="Q177" s="233"/>
      <c r="R177" s="233"/>
      <c r="S177" s="233"/>
      <c r="T177" s="234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T177" s="235" t="s">
        <v>180</v>
      </c>
      <c r="AU177" s="235" t="s">
        <v>85</v>
      </c>
      <c r="AV177" s="12" t="s">
        <v>87</v>
      </c>
      <c r="AW177" s="12" t="s">
        <v>4</v>
      </c>
      <c r="AX177" s="12" t="s">
        <v>85</v>
      </c>
      <c r="AY177" s="235" t="s">
        <v>161</v>
      </c>
    </row>
    <row r="178" s="2" customFormat="1" ht="44.25" customHeight="1">
      <c r="A178" s="35"/>
      <c r="B178" s="36"/>
      <c r="C178" s="207" t="s">
        <v>291</v>
      </c>
      <c r="D178" s="207" t="s">
        <v>162</v>
      </c>
      <c r="E178" s="208" t="s">
        <v>274</v>
      </c>
      <c r="F178" s="209" t="s">
        <v>275</v>
      </c>
      <c r="G178" s="210" t="s">
        <v>214</v>
      </c>
      <c r="H178" s="246"/>
      <c r="I178" s="212"/>
      <c r="J178" s="213">
        <f>ROUND(I178*H178,2)</f>
        <v>0</v>
      </c>
      <c r="K178" s="209" t="s">
        <v>166</v>
      </c>
      <c r="L178" s="41"/>
      <c r="M178" s="214" t="s">
        <v>1</v>
      </c>
      <c r="N178" s="215" t="s">
        <v>42</v>
      </c>
      <c r="O178" s="88"/>
      <c r="P178" s="216">
        <f>O178*H178</f>
        <v>0</v>
      </c>
      <c r="Q178" s="216">
        <v>0</v>
      </c>
      <c r="R178" s="216">
        <f>Q178*H178</f>
        <v>0</v>
      </c>
      <c r="S178" s="216">
        <v>0</v>
      </c>
      <c r="T178" s="217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18" t="s">
        <v>192</v>
      </c>
      <c r="AT178" s="218" t="s">
        <v>162</v>
      </c>
      <c r="AU178" s="218" t="s">
        <v>85</v>
      </c>
      <c r="AY178" s="14" t="s">
        <v>161</v>
      </c>
      <c r="BE178" s="219">
        <f>IF(N178="základní",J178,0)</f>
        <v>0</v>
      </c>
      <c r="BF178" s="219">
        <f>IF(N178="snížená",J178,0)</f>
        <v>0</v>
      </c>
      <c r="BG178" s="219">
        <f>IF(N178="zákl. přenesená",J178,0)</f>
        <v>0</v>
      </c>
      <c r="BH178" s="219">
        <f>IF(N178="sníž. přenesená",J178,0)</f>
        <v>0</v>
      </c>
      <c r="BI178" s="219">
        <f>IF(N178="nulová",J178,0)</f>
        <v>0</v>
      </c>
      <c r="BJ178" s="14" t="s">
        <v>85</v>
      </c>
      <c r="BK178" s="219">
        <f>ROUND(I178*H178,2)</f>
        <v>0</v>
      </c>
      <c r="BL178" s="14" t="s">
        <v>192</v>
      </c>
      <c r="BM178" s="218" t="s">
        <v>577</v>
      </c>
    </row>
    <row r="179" s="2" customFormat="1">
      <c r="A179" s="35"/>
      <c r="B179" s="36"/>
      <c r="C179" s="37"/>
      <c r="D179" s="220" t="s">
        <v>169</v>
      </c>
      <c r="E179" s="37"/>
      <c r="F179" s="221" t="s">
        <v>277</v>
      </c>
      <c r="G179" s="37"/>
      <c r="H179" s="37"/>
      <c r="I179" s="222"/>
      <c r="J179" s="37"/>
      <c r="K179" s="37"/>
      <c r="L179" s="41"/>
      <c r="M179" s="223"/>
      <c r="N179" s="224"/>
      <c r="O179" s="88"/>
      <c r="P179" s="88"/>
      <c r="Q179" s="88"/>
      <c r="R179" s="88"/>
      <c r="S179" s="88"/>
      <c r="T179" s="89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14" t="s">
        <v>169</v>
      </c>
      <c r="AU179" s="14" t="s">
        <v>85</v>
      </c>
    </row>
    <row r="180" s="11" customFormat="1" ht="25.92" customHeight="1">
      <c r="A180" s="11"/>
      <c r="B180" s="193"/>
      <c r="C180" s="194"/>
      <c r="D180" s="195" t="s">
        <v>76</v>
      </c>
      <c r="E180" s="196" t="s">
        <v>296</v>
      </c>
      <c r="F180" s="196" t="s">
        <v>297</v>
      </c>
      <c r="G180" s="194"/>
      <c r="H180" s="194"/>
      <c r="I180" s="197"/>
      <c r="J180" s="198">
        <f>BK180</f>
        <v>0</v>
      </c>
      <c r="K180" s="194"/>
      <c r="L180" s="199"/>
      <c r="M180" s="200"/>
      <c r="N180" s="201"/>
      <c r="O180" s="201"/>
      <c r="P180" s="202">
        <f>SUM(P181:P188)</f>
        <v>0</v>
      </c>
      <c r="Q180" s="201"/>
      <c r="R180" s="202">
        <f>SUM(R181:R188)</f>
        <v>0.12903480000000001</v>
      </c>
      <c r="S180" s="201"/>
      <c r="T180" s="203">
        <f>SUM(T181:T188)</f>
        <v>0.0273978</v>
      </c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R180" s="204" t="s">
        <v>87</v>
      </c>
      <c r="AT180" s="205" t="s">
        <v>76</v>
      </c>
      <c r="AU180" s="205" t="s">
        <v>77</v>
      </c>
      <c r="AY180" s="204" t="s">
        <v>161</v>
      </c>
      <c r="BK180" s="206">
        <f>SUM(BK181:BK188)</f>
        <v>0</v>
      </c>
    </row>
    <row r="181" s="2" customFormat="1" ht="16.5" customHeight="1">
      <c r="A181" s="35"/>
      <c r="B181" s="36"/>
      <c r="C181" s="207" t="s">
        <v>298</v>
      </c>
      <c r="D181" s="207" t="s">
        <v>162</v>
      </c>
      <c r="E181" s="208" t="s">
        <v>299</v>
      </c>
      <c r="F181" s="209" t="s">
        <v>300</v>
      </c>
      <c r="G181" s="210" t="s">
        <v>222</v>
      </c>
      <c r="H181" s="211">
        <v>88.379999999999995</v>
      </c>
      <c r="I181" s="212"/>
      <c r="J181" s="213">
        <f>ROUND(I181*H181,2)</f>
        <v>0</v>
      </c>
      <c r="K181" s="209" t="s">
        <v>166</v>
      </c>
      <c r="L181" s="41"/>
      <c r="M181" s="214" t="s">
        <v>1</v>
      </c>
      <c r="N181" s="215" t="s">
        <v>42</v>
      </c>
      <c r="O181" s="88"/>
      <c r="P181" s="216">
        <f>O181*H181</f>
        <v>0</v>
      </c>
      <c r="Q181" s="216">
        <v>0.001</v>
      </c>
      <c r="R181" s="216">
        <f>Q181*H181</f>
        <v>0.08838</v>
      </c>
      <c r="S181" s="216">
        <v>0.00031</v>
      </c>
      <c r="T181" s="217">
        <f>S181*H181</f>
        <v>0.0273978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18" t="s">
        <v>192</v>
      </c>
      <c r="AT181" s="218" t="s">
        <v>162</v>
      </c>
      <c r="AU181" s="218" t="s">
        <v>85</v>
      </c>
      <c r="AY181" s="14" t="s">
        <v>161</v>
      </c>
      <c r="BE181" s="219">
        <f>IF(N181="základní",J181,0)</f>
        <v>0</v>
      </c>
      <c r="BF181" s="219">
        <f>IF(N181="snížená",J181,0)</f>
        <v>0</v>
      </c>
      <c r="BG181" s="219">
        <f>IF(N181="zákl. přenesená",J181,0)</f>
        <v>0</v>
      </c>
      <c r="BH181" s="219">
        <f>IF(N181="sníž. přenesená",J181,0)</f>
        <v>0</v>
      </c>
      <c r="BI181" s="219">
        <f>IF(N181="nulová",J181,0)</f>
        <v>0</v>
      </c>
      <c r="BJ181" s="14" t="s">
        <v>85</v>
      </c>
      <c r="BK181" s="219">
        <f>ROUND(I181*H181,2)</f>
        <v>0</v>
      </c>
      <c r="BL181" s="14" t="s">
        <v>192</v>
      </c>
      <c r="BM181" s="218" t="s">
        <v>578</v>
      </c>
    </row>
    <row r="182" s="2" customFormat="1">
      <c r="A182" s="35"/>
      <c r="B182" s="36"/>
      <c r="C182" s="37"/>
      <c r="D182" s="220" t="s">
        <v>169</v>
      </c>
      <c r="E182" s="37"/>
      <c r="F182" s="221" t="s">
        <v>302</v>
      </c>
      <c r="G182" s="37"/>
      <c r="H182" s="37"/>
      <c r="I182" s="222"/>
      <c r="J182" s="37"/>
      <c r="K182" s="37"/>
      <c r="L182" s="41"/>
      <c r="M182" s="223"/>
      <c r="N182" s="224"/>
      <c r="O182" s="88"/>
      <c r="P182" s="88"/>
      <c r="Q182" s="88"/>
      <c r="R182" s="88"/>
      <c r="S182" s="88"/>
      <c r="T182" s="89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14" t="s">
        <v>169</v>
      </c>
      <c r="AU182" s="14" t="s">
        <v>85</v>
      </c>
    </row>
    <row r="183" s="2" customFormat="1" ht="24.15" customHeight="1">
      <c r="A183" s="35"/>
      <c r="B183" s="36"/>
      <c r="C183" s="207" t="s">
        <v>303</v>
      </c>
      <c r="D183" s="207" t="s">
        <v>162</v>
      </c>
      <c r="E183" s="208" t="s">
        <v>304</v>
      </c>
      <c r="F183" s="209" t="s">
        <v>305</v>
      </c>
      <c r="G183" s="210" t="s">
        <v>222</v>
      </c>
      <c r="H183" s="211">
        <v>88.379999999999995</v>
      </c>
      <c r="I183" s="212"/>
      <c r="J183" s="213">
        <f>ROUND(I183*H183,2)</f>
        <v>0</v>
      </c>
      <c r="K183" s="209" t="s">
        <v>166</v>
      </c>
      <c r="L183" s="41"/>
      <c r="M183" s="214" t="s">
        <v>1</v>
      </c>
      <c r="N183" s="215" t="s">
        <v>42</v>
      </c>
      <c r="O183" s="88"/>
      <c r="P183" s="216">
        <f>O183*H183</f>
        <v>0</v>
      </c>
      <c r="Q183" s="216">
        <v>0</v>
      </c>
      <c r="R183" s="216">
        <f>Q183*H183</f>
        <v>0</v>
      </c>
      <c r="S183" s="216">
        <v>0</v>
      </c>
      <c r="T183" s="217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18" t="s">
        <v>192</v>
      </c>
      <c r="AT183" s="218" t="s">
        <v>162</v>
      </c>
      <c r="AU183" s="218" t="s">
        <v>85</v>
      </c>
      <c r="AY183" s="14" t="s">
        <v>161</v>
      </c>
      <c r="BE183" s="219">
        <f>IF(N183="základní",J183,0)</f>
        <v>0</v>
      </c>
      <c r="BF183" s="219">
        <f>IF(N183="snížená",J183,0)</f>
        <v>0</v>
      </c>
      <c r="BG183" s="219">
        <f>IF(N183="zákl. přenesená",J183,0)</f>
        <v>0</v>
      </c>
      <c r="BH183" s="219">
        <f>IF(N183="sníž. přenesená",J183,0)</f>
        <v>0</v>
      </c>
      <c r="BI183" s="219">
        <f>IF(N183="nulová",J183,0)</f>
        <v>0</v>
      </c>
      <c r="BJ183" s="14" t="s">
        <v>85</v>
      </c>
      <c r="BK183" s="219">
        <f>ROUND(I183*H183,2)</f>
        <v>0</v>
      </c>
      <c r="BL183" s="14" t="s">
        <v>192</v>
      </c>
      <c r="BM183" s="218" t="s">
        <v>579</v>
      </c>
    </row>
    <row r="184" s="2" customFormat="1">
      <c r="A184" s="35"/>
      <c r="B184" s="36"/>
      <c r="C184" s="37"/>
      <c r="D184" s="220" t="s">
        <v>169</v>
      </c>
      <c r="E184" s="37"/>
      <c r="F184" s="221" t="s">
        <v>307</v>
      </c>
      <c r="G184" s="37"/>
      <c r="H184" s="37"/>
      <c r="I184" s="222"/>
      <c r="J184" s="37"/>
      <c r="K184" s="37"/>
      <c r="L184" s="41"/>
      <c r="M184" s="223"/>
      <c r="N184" s="224"/>
      <c r="O184" s="88"/>
      <c r="P184" s="88"/>
      <c r="Q184" s="88"/>
      <c r="R184" s="88"/>
      <c r="S184" s="88"/>
      <c r="T184" s="89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14" t="s">
        <v>169</v>
      </c>
      <c r="AU184" s="14" t="s">
        <v>85</v>
      </c>
    </row>
    <row r="185" s="2" customFormat="1" ht="33" customHeight="1">
      <c r="A185" s="35"/>
      <c r="B185" s="36"/>
      <c r="C185" s="207" t="s">
        <v>308</v>
      </c>
      <c r="D185" s="207" t="s">
        <v>162</v>
      </c>
      <c r="E185" s="208" t="s">
        <v>309</v>
      </c>
      <c r="F185" s="209" t="s">
        <v>310</v>
      </c>
      <c r="G185" s="210" t="s">
        <v>222</v>
      </c>
      <c r="H185" s="211">
        <v>88.379999999999995</v>
      </c>
      <c r="I185" s="212"/>
      <c r="J185" s="213">
        <f>ROUND(I185*H185,2)</f>
        <v>0</v>
      </c>
      <c r="K185" s="209" t="s">
        <v>166</v>
      </c>
      <c r="L185" s="41"/>
      <c r="M185" s="214" t="s">
        <v>1</v>
      </c>
      <c r="N185" s="215" t="s">
        <v>42</v>
      </c>
      <c r="O185" s="88"/>
      <c r="P185" s="216">
        <f>O185*H185</f>
        <v>0</v>
      </c>
      <c r="Q185" s="216">
        <v>0.00020000000000000001</v>
      </c>
      <c r="R185" s="216">
        <f>Q185*H185</f>
        <v>0.017676000000000001</v>
      </c>
      <c r="S185" s="216">
        <v>0</v>
      </c>
      <c r="T185" s="217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18" t="s">
        <v>192</v>
      </c>
      <c r="AT185" s="218" t="s">
        <v>162</v>
      </c>
      <c r="AU185" s="218" t="s">
        <v>85</v>
      </c>
      <c r="AY185" s="14" t="s">
        <v>161</v>
      </c>
      <c r="BE185" s="219">
        <f>IF(N185="základní",J185,0)</f>
        <v>0</v>
      </c>
      <c r="BF185" s="219">
        <f>IF(N185="snížená",J185,0)</f>
        <v>0</v>
      </c>
      <c r="BG185" s="219">
        <f>IF(N185="zákl. přenesená",J185,0)</f>
        <v>0</v>
      </c>
      <c r="BH185" s="219">
        <f>IF(N185="sníž. přenesená",J185,0)</f>
        <v>0</v>
      </c>
      <c r="BI185" s="219">
        <f>IF(N185="nulová",J185,0)</f>
        <v>0</v>
      </c>
      <c r="BJ185" s="14" t="s">
        <v>85</v>
      </c>
      <c r="BK185" s="219">
        <f>ROUND(I185*H185,2)</f>
        <v>0</v>
      </c>
      <c r="BL185" s="14" t="s">
        <v>192</v>
      </c>
      <c r="BM185" s="218" t="s">
        <v>580</v>
      </c>
    </row>
    <row r="186" s="2" customFormat="1">
      <c r="A186" s="35"/>
      <c r="B186" s="36"/>
      <c r="C186" s="37"/>
      <c r="D186" s="220" t="s">
        <v>169</v>
      </c>
      <c r="E186" s="37"/>
      <c r="F186" s="221" t="s">
        <v>312</v>
      </c>
      <c r="G186" s="37"/>
      <c r="H186" s="37"/>
      <c r="I186" s="222"/>
      <c r="J186" s="37"/>
      <c r="K186" s="37"/>
      <c r="L186" s="41"/>
      <c r="M186" s="223"/>
      <c r="N186" s="224"/>
      <c r="O186" s="88"/>
      <c r="P186" s="88"/>
      <c r="Q186" s="88"/>
      <c r="R186" s="88"/>
      <c r="S186" s="88"/>
      <c r="T186" s="89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T186" s="14" t="s">
        <v>169</v>
      </c>
      <c r="AU186" s="14" t="s">
        <v>85</v>
      </c>
    </row>
    <row r="187" s="2" customFormat="1" ht="37.8" customHeight="1">
      <c r="A187" s="35"/>
      <c r="B187" s="36"/>
      <c r="C187" s="207" t="s">
        <v>313</v>
      </c>
      <c r="D187" s="207" t="s">
        <v>162</v>
      </c>
      <c r="E187" s="208" t="s">
        <v>314</v>
      </c>
      <c r="F187" s="209" t="s">
        <v>315</v>
      </c>
      <c r="G187" s="210" t="s">
        <v>222</v>
      </c>
      <c r="H187" s="211">
        <v>88.379999999999995</v>
      </c>
      <c r="I187" s="212"/>
      <c r="J187" s="213">
        <f>ROUND(I187*H187,2)</f>
        <v>0</v>
      </c>
      <c r="K187" s="209" t="s">
        <v>166</v>
      </c>
      <c r="L187" s="41"/>
      <c r="M187" s="214" t="s">
        <v>1</v>
      </c>
      <c r="N187" s="215" t="s">
        <v>42</v>
      </c>
      <c r="O187" s="88"/>
      <c r="P187" s="216">
        <f>O187*H187</f>
        <v>0</v>
      </c>
      <c r="Q187" s="216">
        <v>0.00025999999999999998</v>
      </c>
      <c r="R187" s="216">
        <f>Q187*H187</f>
        <v>0.022978799999999997</v>
      </c>
      <c r="S187" s="216">
        <v>0</v>
      </c>
      <c r="T187" s="217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18" t="s">
        <v>192</v>
      </c>
      <c r="AT187" s="218" t="s">
        <v>162</v>
      </c>
      <c r="AU187" s="218" t="s">
        <v>85</v>
      </c>
      <c r="AY187" s="14" t="s">
        <v>161</v>
      </c>
      <c r="BE187" s="219">
        <f>IF(N187="základní",J187,0)</f>
        <v>0</v>
      </c>
      <c r="BF187" s="219">
        <f>IF(N187="snížená",J187,0)</f>
        <v>0</v>
      </c>
      <c r="BG187" s="219">
        <f>IF(N187="zákl. přenesená",J187,0)</f>
        <v>0</v>
      </c>
      <c r="BH187" s="219">
        <f>IF(N187="sníž. přenesená",J187,0)</f>
        <v>0</v>
      </c>
      <c r="BI187" s="219">
        <f>IF(N187="nulová",J187,0)</f>
        <v>0</v>
      </c>
      <c r="BJ187" s="14" t="s">
        <v>85</v>
      </c>
      <c r="BK187" s="219">
        <f>ROUND(I187*H187,2)</f>
        <v>0</v>
      </c>
      <c r="BL187" s="14" t="s">
        <v>192</v>
      </c>
      <c r="BM187" s="218" t="s">
        <v>581</v>
      </c>
    </row>
    <row r="188" s="2" customFormat="1">
      <c r="A188" s="35"/>
      <c r="B188" s="36"/>
      <c r="C188" s="37"/>
      <c r="D188" s="220" t="s">
        <v>169</v>
      </c>
      <c r="E188" s="37"/>
      <c r="F188" s="221" t="s">
        <v>317</v>
      </c>
      <c r="G188" s="37"/>
      <c r="H188" s="37"/>
      <c r="I188" s="222"/>
      <c r="J188" s="37"/>
      <c r="K188" s="37"/>
      <c r="L188" s="41"/>
      <c r="M188" s="223"/>
      <c r="N188" s="224"/>
      <c r="O188" s="88"/>
      <c r="P188" s="88"/>
      <c r="Q188" s="88"/>
      <c r="R188" s="88"/>
      <c r="S188" s="88"/>
      <c r="T188" s="89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14" t="s">
        <v>169</v>
      </c>
      <c r="AU188" s="14" t="s">
        <v>85</v>
      </c>
    </row>
    <row r="189" s="11" customFormat="1" ht="25.92" customHeight="1">
      <c r="A189" s="11"/>
      <c r="B189" s="193"/>
      <c r="C189" s="194"/>
      <c r="D189" s="195" t="s">
        <v>76</v>
      </c>
      <c r="E189" s="196" t="s">
        <v>382</v>
      </c>
      <c r="F189" s="196" t="s">
        <v>383</v>
      </c>
      <c r="G189" s="194"/>
      <c r="H189" s="194"/>
      <c r="I189" s="197"/>
      <c r="J189" s="198">
        <f>BK189</f>
        <v>0</v>
      </c>
      <c r="K189" s="194"/>
      <c r="L189" s="199"/>
      <c r="M189" s="200"/>
      <c r="N189" s="201"/>
      <c r="O189" s="201"/>
      <c r="P189" s="202">
        <f>P190</f>
        <v>0</v>
      </c>
      <c r="Q189" s="201"/>
      <c r="R189" s="202">
        <f>R190</f>
        <v>0</v>
      </c>
      <c r="S189" s="201"/>
      <c r="T189" s="203">
        <f>T190</f>
        <v>0</v>
      </c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R189" s="204" t="s">
        <v>87</v>
      </c>
      <c r="AT189" s="205" t="s">
        <v>76</v>
      </c>
      <c r="AU189" s="205" t="s">
        <v>77</v>
      </c>
      <c r="AY189" s="204" t="s">
        <v>161</v>
      </c>
      <c r="BK189" s="206">
        <f>BK190</f>
        <v>0</v>
      </c>
    </row>
    <row r="190" s="2" customFormat="1" ht="24.15" customHeight="1">
      <c r="A190" s="35"/>
      <c r="B190" s="36"/>
      <c r="C190" s="207" t="s">
        <v>384</v>
      </c>
      <c r="D190" s="207" t="s">
        <v>162</v>
      </c>
      <c r="E190" s="208" t="s">
        <v>385</v>
      </c>
      <c r="F190" s="209" t="s">
        <v>386</v>
      </c>
      <c r="G190" s="210" t="s">
        <v>387</v>
      </c>
      <c r="H190" s="211">
        <v>1</v>
      </c>
      <c r="I190" s="212"/>
      <c r="J190" s="213">
        <f>ROUND(I190*H190,2)</f>
        <v>0</v>
      </c>
      <c r="K190" s="209" t="s">
        <v>1</v>
      </c>
      <c r="L190" s="41"/>
      <c r="M190" s="214" t="s">
        <v>1</v>
      </c>
      <c r="N190" s="215" t="s">
        <v>42</v>
      </c>
      <c r="O190" s="88"/>
      <c r="P190" s="216">
        <f>O190*H190</f>
        <v>0</v>
      </c>
      <c r="Q190" s="216">
        <v>0</v>
      </c>
      <c r="R190" s="216">
        <f>Q190*H190</f>
        <v>0</v>
      </c>
      <c r="S190" s="216">
        <v>0</v>
      </c>
      <c r="T190" s="217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18" t="s">
        <v>192</v>
      </c>
      <c r="AT190" s="218" t="s">
        <v>162</v>
      </c>
      <c r="AU190" s="218" t="s">
        <v>85</v>
      </c>
      <c r="AY190" s="14" t="s">
        <v>161</v>
      </c>
      <c r="BE190" s="219">
        <f>IF(N190="základní",J190,0)</f>
        <v>0</v>
      </c>
      <c r="BF190" s="219">
        <f>IF(N190="snížená",J190,0)</f>
        <v>0</v>
      </c>
      <c r="BG190" s="219">
        <f>IF(N190="zákl. přenesená",J190,0)</f>
        <v>0</v>
      </c>
      <c r="BH190" s="219">
        <f>IF(N190="sníž. přenesená",J190,0)</f>
        <v>0</v>
      </c>
      <c r="BI190" s="219">
        <f>IF(N190="nulová",J190,0)</f>
        <v>0</v>
      </c>
      <c r="BJ190" s="14" t="s">
        <v>85</v>
      </c>
      <c r="BK190" s="219">
        <f>ROUND(I190*H190,2)</f>
        <v>0</v>
      </c>
      <c r="BL190" s="14" t="s">
        <v>192</v>
      </c>
      <c r="BM190" s="218" t="s">
        <v>582</v>
      </c>
    </row>
    <row r="191" s="11" customFormat="1" ht="25.92" customHeight="1">
      <c r="A191" s="11"/>
      <c r="B191" s="193"/>
      <c r="C191" s="194"/>
      <c r="D191" s="195" t="s">
        <v>76</v>
      </c>
      <c r="E191" s="196" t="s">
        <v>389</v>
      </c>
      <c r="F191" s="196" t="s">
        <v>390</v>
      </c>
      <c r="G191" s="194"/>
      <c r="H191" s="194"/>
      <c r="I191" s="197"/>
      <c r="J191" s="198">
        <f>BK191</f>
        <v>0</v>
      </c>
      <c r="K191" s="194"/>
      <c r="L191" s="199"/>
      <c r="M191" s="200"/>
      <c r="N191" s="201"/>
      <c r="O191" s="201"/>
      <c r="P191" s="202">
        <f>SUM(P192:P193)</f>
        <v>0</v>
      </c>
      <c r="Q191" s="201"/>
      <c r="R191" s="202">
        <f>SUM(R192:R193)</f>
        <v>0</v>
      </c>
      <c r="S191" s="201"/>
      <c r="T191" s="203">
        <f>SUM(T192:T193)</f>
        <v>0</v>
      </c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R191" s="204" t="s">
        <v>167</v>
      </c>
      <c r="AT191" s="205" t="s">
        <v>76</v>
      </c>
      <c r="AU191" s="205" t="s">
        <v>77</v>
      </c>
      <c r="AY191" s="204" t="s">
        <v>161</v>
      </c>
      <c r="BK191" s="206">
        <f>SUM(BK192:BK193)</f>
        <v>0</v>
      </c>
    </row>
    <row r="192" s="2" customFormat="1" ht="24.15" customHeight="1">
      <c r="A192" s="35"/>
      <c r="B192" s="36"/>
      <c r="C192" s="207" t="s">
        <v>391</v>
      </c>
      <c r="D192" s="207" t="s">
        <v>162</v>
      </c>
      <c r="E192" s="208" t="s">
        <v>392</v>
      </c>
      <c r="F192" s="209" t="s">
        <v>393</v>
      </c>
      <c r="G192" s="210" t="s">
        <v>387</v>
      </c>
      <c r="H192" s="211">
        <v>1</v>
      </c>
      <c r="I192" s="212"/>
      <c r="J192" s="213">
        <f>ROUND(I192*H192,2)</f>
        <v>0</v>
      </c>
      <c r="K192" s="209" t="s">
        <v>1</v>
      </c>
      <c r="L192" s="41"/>
      <c r="M192" s="214" t="s">
        <v>1</v>
      </c>
      <c r="N192" s="215" t="s">
        <v>42</v>
      </c>
      <c r="O192" s="88"/>
      <c r="P192" s="216">
        <f>O192*H192</f>
        <v>0</v>
      </c>
      <c r="Q192" s="216">
        <v>0</v>
      </c>
      <c r="R192" s="216">
        <f>Q192*H192</f>
        <v>0</v>
      </c>
      <c r="S192" s="216">
        <v>0</v>
      </c>
      <c r="T192" s="217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18" t="s">
        <v>167</v>
      </c>
      <c r="AT192" s="218" t="s">
        <v>162</v>
      </c>
      <c r="AU192" s="218" t="s">
        <v>85</v>
      </c>
      <c r="AY192" s="14" t="s">
        <v>161</v>
      </c>
      <c r="BE192" s="219">
        <f>IF(N192="základní",J192,0)</f>
        <v>0</v>
      </c>
      <c r="BF192" s="219">
        <f>IF(N192="snížená",J192,0)</f>
        <v>0</v>
      </c>
      <c r="BG192" s="219">
        <f>IF(N192="zákl. přenesená",J192,0)</f>
        <v>0</v>
      </c>
      <c r="BH192" s="219">
        <f>IF(N192="sníž. přenesená",J192,0)</f>
        <v>0</v>
      </c>
      <c r="BI192" s="219">
        <f>IF(N192="nulová",J192,0)</f>
        <v>0</v>
      </c>
      <c r="BJ192" s="14" t="s">
        <v>85</v>
      </c>
      <c r="BK192" s="219">
        <f>ROUND(I192*H192,2)</f>
        <v>0</v>
      </c>
      <c r="BL192" s="14" t="s">
        <v>167</v>
      </c>
      <c r="BM192" s="218" t="s">
        <v>583</v>
      </c>
    </row>
    <row r="193" s="2" customFormat="1" ht="16.5" customHeight="1">
      <c r="A193" s="35"/>
      <c r="B193" s="36"/>
      <c r="C193" s="207" t="s">
        <v>395</v>
      </c>
      <c r="D193" s="207" t="s">
        <v>162</v>
      </c>
      <c r="E193" s="208" t="s">
        <v>396</v>
      </c>
      <c r="F193" s="209" t="s">
        <v>397</v>
      </c>
      <c r="G193" s="210" t="s">
        <v>387</v>
      </c>
      <c r="H193" s="211">
        <v>1</v>
      </c>
      <c r="I193" s="212"/>
      <c r="J193" s="213">
        <f>ROUND(I193*H193,2)</f>
        <v>0</v>
      </c>
      <c r="K193" s="209" t="s">
        <v>1</v>
      </c>
      <c r="L193" s="41"/>
      <c r="M193" s="253" t="s">
        <v>1</v>
      </c>
      <c r="N193" s="254" t="s">
        <v>42</v>
      </c>
      <c r="O193" s="250"/>
      <c r="P193" s="255">
        <f>O193*H193</f>
        <v>0</v>
      </c>
      <c r="Q193" s="255">
        <v>0</v>
      </c>
      <c r="R193" s="255">
        <f>Q193*H193</f>
        <v>0</v>
      </c>
      <c r="S193" s="255">
        <v>0</v>
      </c>
      <c r="T193" s="256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18" t="s">
        <v>167</v>
      </c>
      <c r="AT193" s="218" t="s">
        <v>162</v>
      </c>
      <c r="AU193" s="218" t="s">
        <v>85</v>
      </c>
      <c r="AY193" s="14" t="s">
        <v>161</v>
      </c>
      <c r="BE193" s="219">
        <f>IF(N193="základní",J193,0)</f>
        <v>0</v>
      </c>
      <c r="BF193" s="219">
        <f>IF(N193="snížená",J193,0)</f>
        <v>0</v>
      </c>
      <c r="BG193" s="219">
        <f>IF(N193="zákl. přenesená",J193,0)</f>
        <v>0</v>
      </c>
      <c r="BH193" s="219">
        <f>IF(N193="sníž. přenesená",J193,0)</f>
        <v>0</v>
      </c>
      <c r="BI193" s="219">
        <f>IF(N193="nulová",J193,0)</f>
        <v>0</v>
      </c>
      <c r="BJ193" s="14" t="s">
        <v>85</v>
      </c>
      <c r="BK193" s="219">
        <f>ROUND(I193*H193,2)</f>
        <v>0</v>
      </c>
      <c r="BL193" s="14" t="s">
        <v>167</v>
      </c>
      <c r="BM193" s="218" t="s">
        <v>584</v>
      </c>
    </row>
    <row r="194" s="2" customFormat="1" ht="6.96" customHeight="1">
      <c r="A194" s="35"/>
      <c r="B194" s="63"/>
      <c r="C194" s="64"/>
      <c r="D194" s="64"/>
      <c r="E194" s="64"/>
      <c r="F194" s="64"/>
      <c r="G194" s="64"/>
      <c r="H194" s="64"/>
      <c r="I194" s="64"/>
      <c r="J194" s="64"/>
      <c r="K194" s="64"/>
      <c r="L194" s="41"/>
      <c r="M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</sheetData>
  <sheetProtection sheet="1" autoFilter="0" formatColumns="0" formatRows="0" objects="1" scenarios="1" spinCount="100000" saltValue="RdkhggU8fbPB3pYvK4LQX1D7x5ekttmId24Xru9AEke3dqms++QowI43aqWF7Xn0TyrwwmwggN4JoD1Axdlosg==" hashValue="+xxQTbRkGjdNpKTfUzpu2sZuJypk5NESNiSf4377VXbzyMgdec6ChCYsrkpCa6nQeGF+YHzYITTyWg+kdfoVGA==" algorithmName="SHA-512" password="CC35"/>
  <autoFilter ref="C124:K193"/>
  <mergeCells count="9">
    <mergeCell ref="E7:H7"/>
    <mergeCell ref="E9:H9"/>
    <mergeCell ref="E18:H18"/>
    <mergeCell ref="E27:H27"/>
    <mergeCell ref="E85:H85"/>
    <mergeCell ref="E87:H87"/>
    <mergeCell ref="E115:H115"/>
    <mergeCell ref="E117:H117"/>
    <mergeCell ref="L2:V2"/>
  </mergeCells>
  <hyperlinks>
    <hyperlink ref="F130" r:id="rId1" display="https://podminky.urs.cz/item/CS_URS_2024_01/997013211"/>
    <hyperlink ref="F132" r:id="rId2" display="https://podminky.urs.cz/item/CS_URS_2024_01/997013501"/>
    <hyperlink ref="F134" r:id="rId3" display="https://podminky.urs.cz/item/CS_URS_2024_01/997013509"/>
    <hyperlink ref="F137" r:id="rId4" display="https://podminky.urs.cz/item/CS_URS_2024_01/997013813"/>
    <hyperlink ref="F140" r:id="rId5" display="https://podminky.urs.cz/item/CS_URS_2024_01/713111111"/>
    <hyperlink ref="F144" r:id="rId6" display="https://podminky.urs.cz/item/CS_URS_2024_01/998713211"/>
    <hyperlink ref="F147" r:id="rId7" display="https://podminky.urs.cz/item/CS_URS_2024_01/763431001"/>
    <hyperlink ref="F151" r:id="rId8" display="https://podminky.urs.cz/item/CS_URS_2024_01/998763200"/>
    <hyperlink ref="F154" r:id="rId9" display="https://podminky.urs.cz/item/CS_URS_2024_01/766491851"/>
    <hyperlink ref="F157" r:id="rId10" display="https://podminky.urs.cz/item/CS_URS_2024_01/776111115"/>
    <hyperlink ref="F159" r:id="rId11" display="https://podminky.urs.cz/item/CS_URS_2024_01/776121112"/>
    <hyperlink ref="F161" r:id="rId12" display="https://podminky.urs.cz/item/CS_URS_2024_01/776141112"/>
    <hyperlink ref="F163" r:id="rId13" display="https://podminky.urs.cz/item/CS_URS_2024_01/776201812"/>
    <hyperlink ref="F165" r:id="rId14" display="https://podminky.urs.cz/item/CS_URS_2024_01/776221111"/>
    <hyperlink ref="F169" r:id="rId15" display="https://podminky.urs.cz/item/CS_URS_2024_01/776410811"/>
    <hyperlink ref="F171" r:id="rId16" display="https://podminky.urs.cz/item/CS_URS_2024_01/776421111"/>
    <hyperlink ref="F175" r:id="rId17" display="https://podminky.urs.cz/item/CS_URS_2024_01/776421312"/>
    <hyperlink ref="F179" r:id="rId18" display="https://podminky.urs.cz/item/CS_URS_2024_01/998776201"/>
    <hyperlink ref="F182" r:id="rId19" display="https://podminky.urs.cz/item/CS_URS_2024_01/784121001"/>
    <hyperlink ref="F184" r:id="rId20" display="https://podminky.urs.cz/item/CS_URS_2024_01/784121011"/>
    <hyperlink ref="F186" r:id="rId21" display="https://podminky.urs.cz/item/CS_URS_2024_01/784181101"/>
    <hyperlink ref="F188" r:id="rId22" display="https://podminky.urs.cz/item/CS_URS_2024_01/784211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3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111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87</v>
      </c>
    </row>
    <row r="4" s="1" customFormat="1" ht="24.96" customHeight="1">
      <c r="B4" s="17"/>
      <c r="D4" s="135" t="s">
        <v>133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26.25" customHeight="1">
      <c r="B7" s="17"/>
      <c r="E7" s="138" t="str">
        <f>'Rekapitulace stavby'!K6</f>
        <v>NÁŠLAPNÉ VRSTVY, AKUST. PODHLEDY, VÝMALBA A VÝMĚNA ZASKLENÍ MŠ A ZŠ.17.LISTOPADU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134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585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15. 5. 2024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">
        <v>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">
        <v>26</v>
      </c>
      <c r="F15" s="35"/>
      <c r="G15" s="35"/>
      <c r="H15" s="35"/>
      <c r="I15" s="137" t="s">
        <v>27</v>
      </c>
      <c r="J15" s="140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">
        <v>1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">
        <v>31</v>
      </c>
      <c r="F21" s="35"/>
      <c r="G21" s="35"/>
      <c r="H21" s="35"/>
      <c r="I21" s="137" t="s">
        <v>27</v>
      </c>
      <c r="J21" s="140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33</v>
      </c>
      <c r="E23" s="35"/>
      <c r="F23" s="35"/>
      <c r="G23" s="35"/>
      <c r="H23" s="35"/>
      <c r="I23" s="137" t="s">
        <v>25</v>
      </c>
      <c r="J23" s="140" t="s">
        <v>34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35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36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37</v>
      </c>
      <c r="E30" s="35"/>
      <c r="F30" s="35"/>
      <c r="G30" s="35"/>
      <c r="H30" s="35"/>
      <c r="I30" s="35"/>
      <c r="J30" s="148">
        <f>ROUND(J120,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39</v>
      </c>
      <c r="G32" s="35"/>
      <c r="H32" s="35"/>
      <c r="I32" s="149" t="s">
        <v>38</v>
      </c>
      <c r="J32" s="149" t="s">
        <v>40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41</v>
      </c>
      <c r="E33" s="137" t="s">
        <v>42</v>
      </c>
      <c r="F33" s="151">
        <f>ROUND((SUM(BE120:BE167)),  2)</f>
        <v>0</v>
      </c>
      <c r="G33" s="35"/>
      <c r="H33" s="35"/>
      <c r="I33" s="152">
        <v>0.20999999999999999</v>
      </c>
      <c r="J33" s="151">
        <f>ROUND(((SUM(BE120:BE167))*I33),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43</v>
      </c>
      <c r="F34" s="151">
        <f>ROUND((SUM(BF120:BF167)),  2)</f>
        <v>0</v>
      </c>
      <c r="G34" s="35"/>
      <c r="H34" s="35"/>
      <c r="I34" s="152">
        <v>0.12</v>
      </c>
      <c r="J34" s="151">
        <f>ROUND(((SUM(BF120:BF167))*I34),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44</v>
      </c>
      <c r="F35" s="151">
        <f>ROUND((SUM(BG120:BG167)),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45</v>
      </c>
      <c r="F36" s="151">
        <f>ROUND((SUM(BH120:BH167)),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46</v>
      </c>
      <c r="F37" s="151">
        <f>ROUND((SUM(BI120:BI167)),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47</v>
      </c>
      <c r="E39" s="155"/>
      <c r="F39" s="155"/>
      <c r="G39" s="156" t="s">
        <v>48</v>
      </c>
      <c r="H39" s="157" t="s">
        <v>49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50</v>
      </c>
      <c r="E50" s="161"/>
      <c r="F50" s="161"/>
      <c r="G50" s="160" t="s">
        <v>51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52</v>
      </c>
      <c r="E61" s="163"/>
      <c r="F61" s="164" t="s">
        <v>53</v>
      </c>
      <c r="G61" s="162" t="s">
        <v>52</v>
      </c>
      <c r="H61" s="163"/>
      <c r="I61" s="163"/>
      <c r="J61" s="165" t="s">
        <v>53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54</v>
      </c>
      <c r="E65" s="166"/>
      <c r="F65" s="166"/>
      <c r="G65" s="160" t="s">
        <v>55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52</v>
      </c>
      <c r="E76" s="163"/>
      <c r="F76" s="164" t="s">
        <v>53</v>
      </c>
      <c r="G76" s="162" t="s">
        <v>52</v>
      </c>
      <c r="H76" s="163"/>
      <c r="I76" s="163"/>
      <c r="J76" s="165" t="s">
        <v>53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136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71" t="str">
        <f>E7</f>
        <v>NÁŠLAPNÉ VRSTVY, AKUST. PODHLEDY, VÝMALBA A VÝMĚNA ZASKLENÍ MŠ A ZŠ.17.LISTOPADU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134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210 - Místnost č.210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 xml:space="preserve"> </v>
      </c>
      <c r="G89" s="37"/>
      <c r="H89" s="37"/>
      <c r="I89" s="29" t="s">
        <v>22</v>
      </c>
      <c r="J89" s="76" t="str">
        <f>IF(J12="","",J12)</f>
        <v>15. 5. 2024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>Město Kopřivnice</v>
      </c>
      <c r="G91" s="37"/>
      <c r="H91" s="37"/>
      <c r="I91" s="29" t="s">
        <v>30</v>
      </c>
      <c r="J91" s="33" t="str">
        <f>E21</f>
        <v>Ing. Jan Stuchlík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33</v>
      </c>
      <c r="J92" s="33" t="str">
        <f>E24</f>
        <v>Ladislav Pekárek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137</v>
      </c>
      <c r="D94" s="173"/>
      <c r="E94" s="173"/>
      <c r="F94" s="173"/>
      <c r="G94" s="173"/>
      <c r="H94" s="173"/>
      <c r="I94" s="173"/>
      <c r="J94" s="174" t="s">
        <v>138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139</v>
      </c>
      <c r="D96" s="37"/>
      <c r="E96" s="37"/>
      <c r="F96" s="37"/>
      <c r="G96" s="37"/>
      <c r="H96" s="37"/>
      <c r="I96" s="37"/>
      <c r="J96" s="107">
        <f>J120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140</v>
      </c>
    </row>
    <row r="97" s="9" customFormat="1" ht="24.96" customHeight="1">
      <c r="A97" s="9"/>
      <c r="B97" s="176"/>
      <c r="C97" s="177"/>
      <c r="D97" s="178" t="s">
        <v>141</v>
      </c>
      <c r="E97" s="179"/>
      <c r="F97" s="179"/>
      <c r="G97" s="179"/>
      <c r="H97" s="179"/>
      <c r="I97" s="179"/>
      <c r="J97" s="180">
        <f>J121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6"/>
      <c r="C98" s="177"/>
      <c r="D98" s="178" t="s">
        <v>142</v>
      </c>
      <c r="E98" s="179"/>
      <c r="F98" s="179"/>
      <c r="G98" s="179"/>
      <c r="H98" s="179"/>
      <c r="I98" s="179"/>
      <c r="J98" s="180">
        <f>J131</f>
        <v>0</v>
      </c>
      <c r="K98" s="177"/>
      <c r="L98" s="181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6"/>
      <c r="C99" s="177"/>
      <c r="D99" s="178" t="s">
        <v>143</v>
      </c>
      <c r="E99" s="179"/>
      <c r="F99" s="179"/>
      <c r="G99" s="179"/>
      <c r="H99" s="179"/>
      <c r="I99" s="179"/>
      <c r="J99" s="180">
        <f>J134</f>
        <v>0</v>
      </c>
      <c r="K99" s="177"/>
      <c r="L99" s="18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6"/>
      <c r="C100" s="177"/>
      <c r="D100" s="178" t="s">
        <v>145</v>
      </c>
      <c r="E100" s="179"/>
      <c r="F100" s="179"/>
      <c r="G100" s="179"/>
      <c r="H100" s="179"/>
      <c r="I100" s="179"/>
      <c r="J100" s="180">
        <f>J159</f>
        <v>0</v>
      </c>
      <c r="K100" s="177"/>
      <c r="L100" s="18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2" customFormat="1" ht="21.84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="2" customFormat="1" ht="6.96" customHeight="1">
      <c r="A102" s="35"/>
      <c r="B102" s="63"/>
      <c r="C102" s="64"/>
      <c r="D102" s="64"/>
      <c r="E102" s="64"/>
      <c r="F102" s="64"/>
      <c r="G102" s="64"/>
      <c r="H102" s="64"/>
      <c r="I102" s="64"/>
      <c r="J102" s="64"/>
      <c r="K102" s="64"/>
      <c r="L102" s="60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6" s="2" customFormat="1" ht="6.96" customHeight="1">
      <c r="A106" s="35"/>
      <c r="B106" s="65"/>
      <c r="C106" s="66"/>
      <c r="D106" s="66"/>
      <c r="E106" s="66"/>
      <c r="F106" s="66"/>
      <c r="G106" s="66"/>
      <c r="H106" s="66"/>
      <c r="I106" s="66"/>
      <c r="J106" s="66"/>
      <c r="K106" s="66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24.96" customHeight="1">
      <c r="A107" s="35"/>
      <c r="B107" s="36"/>
      <c r="C107" s="20" t="s">
        <v>146</v>
      </c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6.96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16</v>
      </c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26.25" customHeight="1">
      <c r="A110" s="35"/>
      <c r="B110" s="36"/>
      <c r="C110" s="37"/>
      <c r="D110" s="37"/>
      <c r="E110" s="171" t="str">
        <f>E7</f>
        <v>NÁŠLAPNÉ VRSTVY, AKUST. PODHLEDY, VÝMALBA A VÝMĚNA ZASKLENÍ MŠ A ZŠ.17.LISTOPADU</v>
      </c>
      <c r="F110" s="29"/>
      <c r="G110" s="29"/>
      <c r="H110" s="29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134</v>
      </c>
      <c r="D111" s="37"/>
      <c r="E111" s="37"/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73" t="str">
        <f>E9</f>
        <v>210 - Místnost č.210</v>
      </c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2" customHeight="1">
      <c r="A114" s="35"/>
      <c r="B114" s="36"/>
      <c r="C114" s="29" t="s">
        <v>20</v>
      </c>
      <c r="D114" s="37"/>
      <c r="E114" s="37"/>
      <c r="F114" s="24" t="str">
        <f>F12</f>
        <v xml:space="preserve"> </v>
      </c>
      <c r="G114" s="37"/>
      <c r="H114" s="37"/>
      <c r="I114" s="29" t="s">
        <v>22</v>
      </c>
      <c r="J114" s="76" t="str">
        <f>IF(J12="","",J12)</f>
        <v>15. 5. 2024</v>
      </c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5.15" customHeight="1">
      <c r="A116" s="35"/>
      <c r="B116" s="36"/>
      <c r="C116" s="29" t="s">
        <v>24</v>
      </c>
      <c r="D116" s="37"/>
      <c r="E116" s="37"/>
      <c r="F116" s="24" t="str">
        <f>E15</f>
        <v>Město Kopřivnice</v>
      </c>
      <c r="G116" s="37"/>
      <c r="H116" s="37"/>
      <c r="I116" s="29" t="s">
        <v>30</v>
      </c>
      <c r="J116" s="33" t="str">
        <f>E21</f>
        <v>Ing. Jan Stuchlík</v>
      </c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28</v>
      </c>
      <c r="D117" s="37"/>
      <c r="E117" s="37"/>
      <c r="F117" s="24" t="str">
        <f>IF(E18="","",E18)</f>
        <v>Vyplň údaj</v>
      </c>
      <c r="G117" s="37"/>
      <c r="H117" s="37"/>
      <c r="I117" s="29" t="s">
        <v>33</v>
      </c>
      <c r="J117" s="33" t="str">
        <f>E24</f>
        <v>Ladislav Pekárek</v>
      </c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0.32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10" customFormat="1" ht="29.28" customHeight="1">
      <c r="A119" s="182"/>
      <c r="B119" s="183"/>
      <c r="C119" s="184" t="s">
        <v>147</v>
      </c>
      <c r="D119" s="185" t="s">
        <v>62</v>
      </c>
      <c r="E119" s="185" t="s">
        <v>58</v>
      </c>
      <c r="F119" s="185" t="s">
        <v>59</v>
      </c>
      <c r="G119" s="185" t="s">
        <v>148</v>
      </c>
      <c r="H119" s="185" t="s">
        <v>149</v>
      </c>
      <c r="I119" s="185" t="s">
        <v>150</v>
      </c>
      <c r="J119" s="185" t="s">
        <v>138</v>
      </c>
      <c r="K119" s="186" t="s">
        <v>151</v>
      </c>
      <c r="L119" s="187"/>
      <c r="M119" s="97" t="s">
        <v>1</v>
      </c>
      <c r="N119" s="98" t="s">
        <v>41</v>
      </c>
      <c r="O119" s="98" t="s">
        <v>152</v>
      </c>
      <c r="P119" s="98" t="s">
        <v>153</v>
      </c>
      <c r="Q119" s="98" t="s">
        <v>154</v>
      </c>
      <c r="R119" s="98" t="s">
        <v>155</v>
      </c>
      <c r="S119" s="98" t="s">
        <v>156</v>
      </c>
      <c r="T119" s="99" t="s">
        <v>157</v>
      </c>
      <c r="U119" s="182"/>
      <c r="V119" s="182"/>
      <c r="W119" s="182"/>
      <c r="X119" s="182"/>
      <c r="Y119" s="182"/>
      <c r="Z119" s="182"/>
      <c r="AA119" s="182"/>
      <c r="AB119" s="182"/>
      <c r="AC119" s="182"/>
      <c r="AD119" s="182"/>
      <c r="AE119" s="182"/>
    </row>
    <row r="120" s="2" customFormat="1" ht="22.8" customHeight="1">
      <c r="A120" s="35"/>
      <c r="B120" s="36"/>
      <c r="C120" s="104" t="s">
        <v>158</v>
      </c>
      <c r="D120" s="37"/>
      <c r="E120" s="37"/>
      <c r="F120" s="37"/>
      <c r="G120" s="37"/>
      <c r="H120" s="37"/>
      <c r="I120" s="37"/>
      <c r="J120" s="188">
        <f>BK120</f>
        <v>0</v>
      </c>
      <c r="K120" s="37"/>
      <c r="L120" s="41"/>
      <c r="M120" s="100"/>
      <c r="N120" s="189"/>
      <c r="O120" s="101"/>
      <c r="P120" s="190">
        <f>P121+P131+P134+P159</f>
        <v>0</v>
      </c>
      <c r="Q120" s="101"/>
      <c r="R120" s="190">
        <f>R121+R131+R134+R159</f>
        <v>0.27440016</v>
      </c>
      <c r="S120" s="101"/>
      <c r="T120" s="191">
        <f>T121+T131+T134+T159</f>
        <v>0.075664399999999993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T120" s="14" t="s">
        <v>76</v>
      </c>
      <c r="AU120" s="14" t="s">
        <v>140</v>
      </c>
      <c r="BK120" s="192">
        <f>BK121+BK131+BK134+BK159</f>
        <v>0</v>
      </c>
    </row>
    <row r="121" s="11" customFormat="1" ht="25.92" customHeight="1">
      <c r="A121" s="11"/>
      <c r="B121" s="193"/>
      <c r="C121" s="194"/>
      <c r="D121" s="195" t="s">
        <v>76</v>
      </c>
      <c r="E121" s="196" t="s">
        <v>159</v>
      </c>
      <c r="F121" s="196" t="s">
        <v>160</v>
      </c>
      <c r="G121" s="194"/>
      <c r="H121" s="194"/>
      <c r="I121" s="197"/>
      <c r="J121" s="198">
        <f>BK121</f>
        <v>0</v>
      </c>
      <c r="K121" s="194"/>
      <c r="L121" s="199"/>
      <c r="M121" s="200"/>
      <c r="N121" s="201"/>
      <c r="O121" s="201"/>
      <c r="P121" s="202">
        <f>SUM(P122:P130)</f>
        <v>0</v>
      </c>
      <c r="Q121" s="201"/>
      <c r="R121" s="202">
        <f>SUM(R122:R130)</f>
        <v>0</v>
      </c>
      <c r="S121" s="201"/>
      <c r="T121" s="203">
        <f>SUM(T122:T130)</f>
        <v>0</v>
      </c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R121" s="204" t="s">
        <v>85</v>
      </c>
      <c r="AT121" s="205" t="s">
        <v>76</v>
      </c>
      <c r="AU121" s="205" t="s">
        <v>77</v>
      </c>
      <c r="AY121" s="204" t="s">
        <v>161</v>
      </c>
      <c r="BK121" s="206">
        <f>SUM(BK122:BK130)</f>
        <v>0</v>
      </c>
    </row>
    <row r="122" s="2" customFormat="1" ht="37.8" customHeight="1">
      <c r="A122" s="35"/>
      <c r="B122" s="36"/>
      <c r="C122" s="207" t="s">
        <v>85</v>
      </c>
      <c r="D122" s="207" t="s">
        <v>162</v>
      </c>
      <c r="E122" s="208" t="s">
        <v>163</v>
      </c>
      <c r="F122" s="209" t="s">
        <v>164</v>
      </c>
      <c r="G122" s="210" t="s">
        <v>165</v>
      </c>
      <c r="H122" s="211">
        <v>0.075999999999999998</v>
      </c>
      <c r="I122" s="212"/>
      <c r="J122" s="213">
        <f>ROUND(I122*H122,2)</f>
        <v>0</v>
      </c>
      <c r="K122" s="209" t="s">
        <v>166</v>
      </c>
      <c r="L122" s="41"/>
      <c r="M122" s="214" t="s">
        <v>1</v>
      </c>
      <c r="N122" s="215" t="s">
        <v>42</v>
      </c>
      <c r="O122" s="88"/>
      <c r="P122" s="216">
        <f>O122*H122</f>
        <v>0</v>
      </c>
      <c r="Q122" s="216">
        <v>0</v>
      </c>
      <c r="R122" s="216">
        <f>Q122*H122</f>
        <v>0</v>
      </c>
      <c r="S122" s="216">
        <v>0</v>
      </c>
      <c r="T122" s="217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18" t="s">
        <v>167</v>
      </c>
      <c r="AT122" s="218" t="s">
        <v>162</v>
      </c>
      <c r="AU122" s="218" t="s">
        <v>85</v>
      </c>
      <c r="AY122" s="14" t="s">
        <v>161</v>
      </c>
      <c r="BE122" s="219">
        <f>IF(N122="základní",J122,0)</f>
        <v>0</v>
      </c>
      <c r="BF122" s="219">
        <f>IF(N122="snížená",J122,0)</f>
        <v>0</v>
      </c>
      <c r="BG122" s="219">
        <f>IF(N122="zákl. přenesená",J122,0)</f>
        <v>0</v>
      </c>
      <c r="BH122" s="219">
        <f>IF(N122="sníž. přenesená",J122,0)</f>
        <v>0</v>
      </c>
      <c r="BI122" s="219">
        <f>IF(N122="nulová",J122,0)</f>
        <v>0</v>
      </c>
      <c r="BJ122" s="14" t="s">
        <v>85</v>
      </c>
      <c r="BK122" s="219">
        <f>ROUND(I122*H122,2)</f>
        <v>0</v>
      </c>
      <c r="BL122" s="14" t="s">
        <v>167</v>
      </c>
      <c r="BM122" s="218" t="s">
        <v>586</v>
      </c>
    </row>
    <row r="123" s="2" customFormat="1">
      <c r="A123" s="35"/>
      <c r="B123" s="36"/>
      <c r="C123" s="37"/>
      <c r="D123" s="220" t="s">
        <v>169</v>
      </c>
      <c r="E123" s="37"/>
      <c r="F123" s="221" t="s">
        <v>170</v>
      </c>
      <c r="G123" s="37"/>
      <c r="H123" s="37"/>
      <c r="I123" s="222"/>
      <c r="J123" s="37"/>
      <c r="K123" s="37"/>
      <c r="L123" s="41"/>
      <c r="M123" s="223"/>
      <c r="N123" s="224"/>
      <c r="O123" s="88"/>
      <c r="P123" s="88"/>
      <c r="Q123" s="88"/>
      <c r="R123" s="88"/>
      <c r="S123" s="88"/>
      <c r="T123" s="89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4" t="s">
        <v>169</v>
      </c>
      <c r="AU123" s="14" t="s">
        <v>85</v>
      </c>
    </row>
    <row r="124" s="2" customFormat="1" ht="33" customHeight="1">
      <c r="A124" s="35"/>
      <c r="B124" s="36"/>
      <c r="C124" s="207" t="s">
        <v>87</v>
      </c>
      <c r="D124" s="207" t="s">
        <v>162</v>
      </c>
      <c r="E124" s="208" t="s">
        <v>171</v>
      </c>
      <c r="F124" s="209" t="s">
        <v>172</v>
      </c>
      <c r="G124" s="210" t="s">
        <v>165</v>
      </c>
      <c r="H124" s="211">
        <v>0.075999999999999998</v>
      </c>
      <c r="I124" s="212"/>
      <c r="J124" s="213">
        <f>ROUND(I124*H124,2)</f>
        <v>0</v>
      </c>
      <c r="K124" s="209" t="s">
        <v>166</v>
      </c>
      <c r="L124" s="41"/>
      <c r="M124" s="214" t="s">
        <v>1</v>
      </c>
      <c r="N124" s="215" t="s">
        <v>42</v>
      </c>
      <c r="O124" s="88"/>
      <c r="P124" s="216">
        <f>O124*H124</f>
        <v>0</v>
      </c>
      <c r="Q124" s="216">
        <v>0</v>
      </c>
      <c r="R124" s="216">
        <f>Q124*H124</f>
        <v>0</v>
      </c>
      <c r="S124" s="216">
        <v>0</v>
      </c>
      <c r="T124" s="217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18" t="s">
        <v>167</v>
      </c>
      <c r="AT124" s="218" t="s">
        <v>162</v>
      </c>
      <c r="AU124" s="218" t="s">
        <v>85</v>
      </c>
      <c r="AY124" s="14" t="s">
        <v>161</v>
      </c>
      <c r="BE124" s="219">
        <f>IF(N124="základní",J124,0)</f>
        <v>0</v>
      </c>
      <c r="BF124" s="219">
        <f>IF(N124="snížená",J124,0)</f>
        <v>0</v>
      </c>
      <c r="BG124" s="219">
        <f>IF(N124="zákl. přenesená",J124,0)</f>
        <v>0</v>
      </c>
      <c r="BH124" s="219">
        <f>IF(N124="sníž. přenesená",J124,0)</f>
        <v>0</v>
      </c>
      <c r="BI124" s="219">
        <f>IF(N124="nulová",J124,0)</f>
        <v>0</v>
      </c>
      <c r="BJ124" s="14" t="s">
        <v>85</v>
      </c>
      <c r="BK124" s="219">
        <f>ROUND(I124*H124,2)</f>
        <v>0</v>
      </c>
      <c r="BL124" s="14" t="s">
        <v>167</v>
      </c>
      <c r="BM124" s="218" t="s">
        <v>587</v>
      </c>
    </row>
    <row r="125" s="2" customFormat="1">
      <c r="A125" s="35"/>
      <c r="B125" s="36"/>
      <c r="C125" s="37"/>
      <c r="D125" s="220" t="s">
        <v>169</v>
      </c>
      <c r="E125" s="37"/>
      <c r="F125" s="221" t="s">
        <v>174</v>
      </c>
      <c r="G125" s="37"/>
      <c r="H125" s="37"/>
      <c r="I125" s="222"/>
      <c r="J125" s="37"/>
      <c r="K125" s="37"/>
      <c r="L125" s="41"/>
      <c r="M125" s="223"/>
      <c r="N125" s="224"/>
      <c r="O125" s="88"/>
      <c r="P125" s="88"/>
      <c r="Q125" s="88"/>
      <c r="R125" s="88"/>
      <c r="S125" s="88"/>
      <c r="T125" s="89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169</v>
      </c>
      <c r="AU125" s="14" t="s">
        <v>85</v>
      </c>
    </row>
    <row r="126" s="2" customFormat="1" ht="44.25" customHeight="1">
      <c r="A126" s="35"/>
      <c r="B126" s="36"/>
      <c r="C126" s="207" t="s">
        <v>175</v>
      </c>
      <c r="D126" s="207" t="s">
        <v>162</v>
      </c>
      <c r="E126" s="208" t="s">
        <v>176</v>
      </c>
      <c r="F126" s="209" t="s">
        <v>177</v>
      </c>
      <c r="G126" s="210" t="s">
        <v>165</v>
      </c>
      <c r="H126" s="211">
        <v>1.0640000000000001</v>
      </c>
      <c r="I126" s="212"/>
      <c r="J126" s="213">
        <f>ROUND(I126*H126,2)</f>
        <v>0</v>
      </c>
      <c r="K126" s="209" t="s">
        <v>166</v>
      </c>
      <c r="L126" s="41"/>
      <c r="M126" s="214" t="s">
        <v>1</v>
      </c>
      <c r="N126" s="215" t="s">
        <v>42</v>
      </c>
      <c r="O126" s="88"/>
      <c r="P126" s="216">
        <f>O126*H126</f>
        <v>0</v>
      </c>
      <c r="Q126" s="216">
        <v>0</v>
      </c>
      <c r="R126" s="216">
        <f>Q126*H126</f>
        <v>0</v>
      </c>
      <c r="S126" s="216">
        <v>0</v>
      </c>
      <c r="T126" s="217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18" t="s">
        <v>167</v>
      </c>
      <c r="AT126" s="218" t="s">
        <v>162</v>
      </c>
      <c r="AU126" s="218" t="s">
        <v>85</v>
      </c>
      <c r="AY126" s="14" t="s">
        <v>161</v>
      </c>
      <c r="BE126" s="219">
        <f>IF(N126="základní",J126,0)</f>
        <v>0</v>
      </c>
      <c r="BF126" s="219">
        <f>IF(N126="snížená",J126,0)</f>
        <v>0</v>
      </c>
      <c r="BG126" s="219">
        <f>IF(N126="zákl. přenesená",J126,0)</f>
        <v>0</v>
      </c>
      <c r="BH126" s="219">
        <f>IF(N126="sníž. přenesená",J126,0)</f>
        <v>0</v>
      </c>
      <c r="BI126" s="219">
        <f>IF(N126="nulová",J126,0)</f>
        <v>0</v>
      </c>
      <c r="BJ126" s="14" t="s">
        <v>85</v>
      </c>
      <c r="BK126" s="219">
        <f>ROUND(I126*H126,2)</f>
        <v>0</v>
      </c>
      <c r="BL126" s="14" t="s">
        <v>167</v>
      </c>
      <c r="BM126" s="218" t="s">
        <v>588</v>
      </c>
    </row>
    <row r="127" s="2" customFormat="1">
      <c r="A127" s="35"/>
      <c r="B127" s="36"/>
      <c r="C127" s="37"/>
      <c r="D127" s="220" t="s">
        <v>169</v>
      </c>
      <c r="E127" s="37"/>
      <c r="F127" s="221" t="s">
        <v>179</v>
      </c>
      <c r="G127" s="37"/>
      <c r="H127" s="37"/>
      <c r="I127" s="222"/>
      <c r="J127" s="37"/>
      <c r="K127" s="37"/>
      <c r="L127" s="41"/>
      <c r="M127" s="223"/>
      <c r="N127" s="224"/>
      <c r="O127" s="88"/>
      <c r="P127" s="88"/>
      <c r="Q127" s="88"/>
      <c r="R127" s="88"/>
      <c r="S127" s="88"/>
      <c r="T127" s="89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4" t="s">
        <v>169</v>
      </c>
      <c r="AU127" s="14" t="s">
        <v>85</v>
      </c>
    </row>
    <row r="128" s="12" customFormat="1">
      <c r="A128" s="12"/>
      <c r="B128" s="225"/>
      <c r="C128" s="226"/>
      <c r="D128" s="227" t="s">
        <v>180</v>
      </c>
      <c r="E128" s="226"/>
      <c r="F128" s="228" t="s">
        <v>589</v>
      </c>
      <c r="G128" s="226"/>
      <c r="H128" s="229">
        <v>1.0640000000000001</v>
      </c>
      <c r="I128" s="230"/>
      <c r="J128" s="226"/>
      <c r="K128" s="226"/>
      <c r="L128" s="231"/>
      <c r="M128" s="232"/>
      <c r="N128" s="233"/>
      <c r="O128" s="233"/>
      <c r="P128" s="233"/>
      <c r="Q128" s="233"/>
      <c r="R128" s="233"/>
      <c r="S128" s="233"/>
      <c r="T128" s="234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T128" s="235" t="s">
        <v>180</v>
      </c>
      <c r="AU128" s="235" t="s">
        <v>85</v>
      </c>
      <c r="AV128" s="12" t="s">
        <v>87</v>
      </c>
      <c r="AW128" s="12" t="s">
        <v>4</v>
      </c>
      <c r="AX128" s="12" t="s">
        <v>85</v>
      </c>
      <c r="AY128" s="235" t="s">
        <v>161</v>
      </c>
    </row>
    <row r="129" s="2" customFormat="1" ht="44.25" customHeight="1">
      <c r="A129" s="35"/>
      <c r="B129" s="36"/>
      <c r="C129" s="207" t="s">
        <v>167</v>
      </c>
      <c r="D129" s="207" t="s">
        <v>162</v>
      </c>
      <c r="E129" s="208" t="s">
        <v>182</v>
      </c>
      <c r="F129" s="209" t="s">
        <v>183</v>
      </c>
      <c r="G129" s="210" t="s">
        <v>165</v>
      </c>
      <c r="H129" s="211">
        <v>0.075999999999999998</v>
      </c>
      <c r="I129" s="212"/>
      <c r="J129" s="213">
        <f>ROUND(I129*H129,2)</f>
        <v>0</v>
      </c>
      <c r="K129" s="209" t="s">
        <v>166</v>
      </c>
      <c r="L129" s="41"/>
      <c r="M129" s="214" t="s">
        <v>1</v>
      </c>
      <c r="N129" s="215" t="s">
        <v>42</v>
      </c>
      <c r="O129" s="88"/>
      <c r="P129" s="216">
        <f>O129*H129</f>
        <v>0</v>
      </c>
      <c r="Q129" s="216">
        <v>0</v>
      </c>
      <c r="R129" s="216">
        <f>Q129*H129</f>
        <v>0</v>
      </c>
      <c r="S129" s="216">
        <v>0</v>
      </c>
      <c r="T129" s="21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8" t="s">
        <v>167</v>
      </c>
      <c r="AT129" s="218" t="s">
        <v>162</v>
      </c>
      <c r="AU129" s="218" t="s">
        <v>85</v>
      </c>
      <c r="AY129" s="14" t="s">
        <v>161</v>
      </c>
      <c r="BE129" s="219">
        <f>IF(N129="základní",J129,0)</f>
        <v>0</v>
      </c>
      <c r="BF129" s="219">
        <f>IF(N129="snížená",J129,0)</f>
        <v>0</v>
      </c>
      <c r="BG129" s="219">
        <f>IF(N129="zákl. přenesená",J129,0)</f>
        <v>0</v>
      </c>
      <c r="BH129" s="219">
        <f>IF(N129="sníž. přenesená",J129,0)</f>
        <v>0</v>
      </c>
      <c r="BI129" s="219">
        <f>IF(N129="nulová",J129,0)</f>
        <v>0</v>
      </c>
      <c r="BJ129" s="14" t="s">
        <v>85</v>
      </c>
      <c r="BK129" s="219">
        <f>ROUND(I129*H129,2)</f>
        <v>0</v>
      </c>
      <c r="BL129" s="14" t="s">
        <v>167</v>
      </c>
      <c r="BM129" s="218" t="s">
        <v>590</v>
      </c>
    </row>
    <row r="130" s="2" customFormat="1">
      <c r="A130" s="35"/>
      <c r="B130" s="36"/>
      <c r="C130" s="37"/>
      <c r="D130" s="220" t="s">
        <v>169</v>
      </c>
      <c r="E130" s="37"/>
      <c r="F130" s="221" t="s">
        <v>185</v>
      </c>
      <c r="G130" s="37"/>
      <c r="H130" s="37"/>
      <c r="I130" s="222"/>
      <c r="J130" s="37"/>
      <c r="K130" s="37"/>
      <c r="L130" s="41"/>
      <c r="M130" s="223"/>
      <c r="N130" s="224"/>
      <c r="O130" s="88"/>
      <c r="P130" s="88"/>
      <c r="Q130" s="88"/>
      <c r="R130" s="88"/>
      <c r="S130" s="88"/>
      <c r="T130" s="89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169</v>
      </c>
      <c r="AU130" s="14" t="s">
        <v>85</v>
      </c>
    </row>
    <row r="131" s="11" customFormat="1" ht="25.92" customHeight="1">
      <c r="A131" s="11"/>
      <c r="B131" s="193"/>
      <c r="C131" s="194"/>
      <c r="D131" s="195" t="s">
        <v>76</v>
      </c>
      <c r="E131" s="196" t="s">
        <v>186</v>
      </c>
      <c r="F131" s="196" t="s">
        <v>187</v>
      </c>
      <c r="G131" s="194"/>
      <c r="H131" s="194"/>
      <c r="I131" s="197"/>
      <c r="J131" s="198">
        <f>BK131</f>
        <v>0</v>
      </c>
      <c r="K131" s="194"/>
      <c r="L131" s="199"/>
      <c r="M131" s="200"/>
      <c r="N131" s="201"/>
      <c r="O131" s="201"/>
      <c r="P131" s="202">
        <f>SUM(P132:P133)</f>
        <v>0</v>
      </c>
      <c r="Q131" s="201"/>
      <c r="R131" s="202">
        <f>SUM(R132:R133)</f>
        <v>0</v>
      </c>
      <c r="S131" s="201"/>
      <c r="T131" s="203">
        <f>SUM(T132:T133)</f>
        <v>0.001</v>
      </c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R131" s="204" t="s">
        <v>87</v>
      </c>
      <c r="AT131" s="205" t="s">
        <v>76</v>
      </c>
      <c r="AU131" s="205" t="s">
        <v>77</v>
      </c>
      <c r="AY131" s="204" t="s">
        <v>161</v>
      </c>
      <c r="BK131" s="206">
        <f>SUM(BK132:BK133)</f>
        <v>0</v>
      </c>
    </row>
    <row r="132" s="2" customFormat="1" ht="24.15" customHeight="1">
      <c r="A132" s="35"/>
      <c r="B132" s="36"/>
      <c r="C132" s="207" t="s">
        <v>188</v>
      </c>
      <c r="D132" s="207" t="s">
        <v>162</v>
      </c>
      <c r="E132" s="208" t="s">
        <v>189</v>
      </c>
      <c r="F132" s="209" t="s">
        <v>190</v>
      </c>
      <c r="G132" s="210" t="s">
        <v>191</v>
      </c>
      <c r="H132" s="211">
        <v>1</v>
      </c>
      <c r="I132" s="212"/>
      <c r="J132" s="213">
        <f>ROUND(I132*H132,2)</f>
        <v>0</v>
      </c>
      <c r="K132" s="209" t="s">
        <v>166</v>
      </c>
      <c r="L132" s="41"/>
      <c r="M132" s="214" t="s">
        <v>1</v>
      </c>
      <c r="N132" s="215" t="s">
        <v>42</v>
      </c>
      <c r="O132" s="88"/>
      <c r="P132" s="216">
        <f>O132*H132</f>
        <v>0</v>
      </c>
      <c r="Q132" s="216">
        <v>0</v>
      </c>
      <c r="R132" s="216">
        <f>Q132*H132</f>
        <v>0</v>
      </c>
      <c r="S132" s="216">
        <v>0.001</v>
      </c>
      <c r="T132" s="217">
        <f>S132*H132</f>
        <v>0.001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8" t="s">
        <v>192</v>
      </c>
      <c r="AT132" s="218" t="s">
        <v>162</v>
      </c>
      <c r="AU132" s="218" t="s">
        <v>85</v>
      </c>
      <c r="AY132" s="14" t="s">
        <v>161</v>
      </c>
      <c r="BE132" s="219">
        <f>IF(N132="základní",J132,0)</f>
        <v>0</v>
      </c>
      <c r="BF132" s="219">
        <f>IF(N132="snížená",J132,0)</f>
        <v>0</v>
      </c>
      <c r="BG132" s="219">
        <f>IF(N132="zákl. přenesená",J132,0)</f>
        <v>0</v>
      </c>
      <c r="BH132" s="219">
        <f>IF(N132="sníž. přenesená",J132,0)</f>
        <v>0</v>
      </c>
      <c r="BI132" s="219">
        <f>IF(N132="nulová",J132,0)</f>
        <v>0</v>
      </c>
      <c r="BJ132" s="14" t="s">
        <v>85</v>
      </c>
      <c r="BK132" s="219">
        <f>ROUND(I132*H132,2)</f>
        <v>0</v>
      </c>
      <c r="BL132" s="14" t="s">
        <v>192</v>
      </c>
      <c r="BM132" s="218" t="s">
        <v>591</v>
      </c>
    </row>
    <row r="133" s="2" customFormat="1">
      <c r="A133" s="35"/>
      <c r="B133" s="36"/>
      <c r="C133" s="37"/>
      <c r="D133" s="220" t="s">
        <v>169</v>
      </c>
      <c r="E133" s="37"/>
      <c r="F133" s="221" t="s">
        <v>194</v>
      </c>
      <c r="G133" s="37"/>
      <c r="H133" s="37"/>
      <c r="I133" s="222"/>
      <c r="J133" s="37"/>
      <c r="K133" s="37"/>
      <c r="L133" s="41"/>
      <c r="M133" s="223"/>
      <c r="N133" s="224"/>
      <c r="O133" s="88"/>
      <c r="P133" s="88"/>
      <c r="Q133" s="88"/>
      <c r="R133" s="88"/>
      <c r="S133" s="88"/>
      <c r="T133" s="89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169</v>
      </c>
      <c r="AU133" s="14" t="s">
        <v>85</v>
      </c>
    </row>
    <row r="134" s="11" customFormat="1" ht="25.92" customHeight="1">
      <c r="A134" s="11"/>
      <c r="B134" s="193"/>
      <c r="C134" s="194"/>
      <c r="D134" s="195" t="s">
        <v>76</v>
      </c>
      <c r="E134" s="196" t="s">
        <v>217</v>
      </c>
      <c r="F134" s="196" t="s">
        <v>218</v>
      </c>
      <c r="G134" s="194"/>
      <c r="H134" s="194"/>
      <c r="I134" s="197"/>
      <c r="J134" s="198">
        <f>BK134</f>
        <v>0</v>
      </c>
      <c r="K134" s="194"/>
      <c r="L134" s="199"/>
      <c r="M134" s="200"/>
      <c r="N134" s="201"/>
      <c r="O134" s="201"/>
      <c r="P134" s="202">
        <f>SUM(P135:P158)</f>
        <v>0</v>
      </c>
      <c r="Q134" s="201"/>
      <c r="R134" s="202">
        <f>SUM(R135:R158)</f>
        <v>0.17885776000000001</v>
      </c>
      <c r="S134" s="201"/>
      <c r="T134" s="203">
        <f>SUM(T135:T158)</f>
        <v>0.054377999999999996</v>
      </c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R134" s="204" t="s">
        <v>87</v>
      </c>
      <c r="AT134" s="205" t="s">
        <v>76</v>
      </c>
      <c r="AU134" s="205" t="s">
        <v>77</v>
      </c>
      <c r="AY134" s="204" t="s">
        <v>161</v>
      </c>
      <c r="BK134" s="206">
        <f>SUM(BK135:BK158)</f>
        <v>0</v>
      </c>
    </row>
    <row r="135" s="2" customFormat="1" ht="33" customHeight="1">
      <c r="A135" s="35"/>
      <c r="B135" s="36"/>
      <c r="C135" s="207" t="s">
        <v>195</v>
      </c>
      <c r="D135" s="207" t="s">
        <v>162</v>
      </c>
      <c r="E135" s="208" t="s">
        <v>220</v>
      </c>
      <c r="F135" s="209" t="s">
        <v>221</v>
      </c>
      <c r="G135" s="210" t="s">
        <v>222</v>
      </c>
      <c r="H135" s="211">
        <v>16.449999999999999</v>
      </c>
      <c r="I135" s="212"/>
      <c r="J135" s="213">
        <f>ROUND(I135*H135,2)</f>
        <v>0</v>
      </c>
      <c r="K135" s="209" t="s">
        <v>166</v>
      </c>
      <c r="L135" s="41"/>
      <c r="M135" s="214" t="s">
        <v>1</v>
      </c>
      <c r="N135" s="215" t="s">
        <v>42</v>
      </c>
      <c r="O135" s="88"/>
      <c r="P135" s="216">
        <f>O135*H135</f>
        <v>0</v>
      </c>
      <c r="Q135" s="216">
        <v>0</v>
      </c>
      <c r="R135" s="216">
        <f>Q135*H135</f>
        <v>0</v>
      </c>
      <c r="S135" s="216">
        <v>0</v>
      </c>
      <c r="T135" s="21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8" t="s">
        <v>192</v>
      </c>
      <c r="AT135" s="218" t="s">
        <v>162</v>
      </c>
      <c r="AU135" s="218" t="s">
        <v>85</v>
      </c>
      <c r="AY135" s="14" t="s">
        <v>161</v>
      </c>
      <c r="BE135" s="219">
        <f>IF(N135="základní",J135,0)</f>
        <v>0</v>
      </c>
      <c r="BF135" s="219">
        <f>IF(N135="snížená",J135,0)</f>
        <v>0</v>
      </c>
      <c r="BG135" s="219">
        <f>IF(N135="zákl. přenesená",J135,0)</f>
        <v>0</v>
      </c>
      <c r="BH135" s="219">
        <f>IF(N135="sníž. přenesená",J135,0)</f>
        <v>0</v>
      </c>
      <c r="BI135" s="219">
        <f>IF(N135="nulová",J135,0)</f>
        <v>0</v>
      </c>
      <c r="BJ135" s="14" t="s">
        <v>85</v>
      </c>
      <c r="BK135" s="219">
        <f>ROUND(I135*H135,2)</f>
        <v>0</v>
      </c>
      <c r="BL135" s="14" t="s">
        <v>192</v>
      </c>
      <c r="BM135" s="218" t="s">
        <v>592</v>
      </c>
    </row>
    <row r="136" s="2" customFormat="1">
      <c r="A136" s="35"/>
      <c r="B136" s="36"/>
      <c r="C136" s="37"/>
      <c r="D136" s="220" t="s">
        <v>169</v>
      </c>
      <c r="E136" s="37"/>
      <c r="F136" s="221" t="s">
        <v>224</v>
      </c>
      <c r="G136" s="37"/>
      <c r="H136" s="37"/>
      <c r="I136" s="222"/>
      <c r="J136" s="37"/>
      <c r="K136" s="37"/>
      <c r="L136" s="41"/>
      <c r="M136" s="223"/>
      <c r="N136" s="224"/>
      <c r="O136" s="88"/>
      <c r="P136" s="88"/>
      <c r="Q136" s="88"/>
      <c r="R136" s="88"/>
      <c r="S136" s="88"/>
      <c r="T136" s="89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169</v>
      </c>
      <c r="AU136" s="14" t="s">
        <v>85</v>
      </c>
    </row>
    <row r="137" s="2" customFormat="1" ht="24.15" customHeight="1">
      <c r="A137" s="35"/>
      <c r="B137" s="36"/>
      <c r="C137" s="207" t="s">
        <v>200</v>
      </c>
      <c r="D137" s="207" t="s">
        <v>162</v>
      </c>
      <c r="E137" s="208" t="s">
        <v>226</v>
      </c>
      <c r="F137" s="209" t="s">
        <v>227</v>
      </c>
      <c r="G137" s="210" t="s">
        <v>222</v>
      </c>
      <c r="H137" s="211">
        <v>16.449999999999999</v>
      </c>
      <c r="I137" s="212"/>
      <c r="J137" s="213">
        <f>ROUND(I137*H137,2)</f>
        <v>0</v>
      </c>
      <c r="K137" s="209" t="s">
        <v>166</v>
      </c>
      <c r="L137" s="41"/>
      <c r="M137" s="214" t="s">
        <v>1</v>
      </c>
      <c r="N137" s="215" t="s">
        <v>42</v>
      </c>
      <c r="O137" s="88"/>
      <c r="P137" s="216">
        <f>O137*H137</f>
        <v>0</v>
      </c>
      <c r="Q137" s="216">
        <v>3.0000000000000001E-05</v>
      </c>
      <c r="R137" s="216">
        <f>Q137*H137</f>
        <v>0.00049350000000000002</v>
      </c>
      <c r="S137" s="216">
        <v>0</v>
      </c>
      <c r="T137" s="21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8" t="s">
        <v>192</v>
      </c>
      <c r="AT137" s="218" t="s">
        <v>162</v>
      </c>
      <c r="AU137" s="218" t="s">
        <v>85</v>
      </c>
      <c r="AY137" s="14" t="s">
        <v>161</v>
      </c>
      <c r="BE137" s="219">
        <f>IF(N137="základní",J137,0)</f>
        <v>0</v>
      </c>
      <c r="BF137" s="219">
        <f>IF(N137="snížená",J137,0)</f>
        <v>0</v>
      </c>
      <c r="BG137" s="219">
        <f>IF(N137="zákl. přenesená",J137,0)</f>
        <v>0</v>
      </c>
      <c r="BH137" s="219">
        <f>IF(N137="sníž. přenesená",J137,0)</f>
        <v>0</v>
      </c>
      <c r="BI137" s="219">
        <f>IF(N137="nulová",J137,0)</f>
        <v>0</v>
      </c>
      <c r="BJ137" s="14" t="s">
        <v>85</v>
      </c>
      <c r="BK137" s="219">
        <f>ROUND(I137*H137,2)</f>
        <v>0</v>
      </c>
      <c r="BL137" s="14" t="s">
        <v>192</v>
      </c>
      <c r="BM137" s="218" t="s">
        <v>593</v>
      </c>
    </row>
    <row r="138" s="2" customFormat="1">
      <c r="A138" s="35"/>
      <c r="B138" s="36"/>
      <c r="C138" s="37"/>
      <c r="D138" s="220" t="s">
        <v>169</v>
      </c>
      <c r="E138" s="37"/>
      <c r="F138" s="221" t="s">
        <v>229</v>
      </c>
      <c r="G138" s="37"/>
      <c r="H138" s="37"/>
      <c r="I138" s="222"/>
      <c r="J138" s="37"/>
      <c r="K138" s="37"/>
      <c r="L138" s="41"/>
      <c r="M138" s="223"/>
      <c r="N138" s="224"/>
      <c r="O138" s="88"/>
      <c r="P138" s="88"/>
      <c r="Q138" s="88"/>
      <c r="R138" s="88"/>
      <c r="S138" s="88"/>
      <c r="T138" s="89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4" t="s">
        <v>169</v>
      </c>
      <c r="AU138" s="14" t="s">
        <v>85</v>
      </c>
    </row>
    <row r="139" s="2" customFormat="1" ht="37.8" customHeight="1">
      <c r="A139" s="35"/>
      <c r="B139" s="36"/>
      <c r="C139" s="207" t="s">
        <v>206</v>
      </c>
      <c r="D139" s="207" t="s">
        <v>162</v>
      </c>
      <c r="E139" s="208" t="s">
        <v>230</v>
      </c>
      <c r="F139" s="209" t="s">
        <v>231</v>
      </c>
      <c r="G139" s="210" t="s">
        <v>222</v>
      </c>
      <c r="H139" s="211">
        <v>16.449999999999999</v>
      </c>
      <c r="I139" s="212"/>
      <c r="J139" s="213">
        <f>ROUND(I139*H139,2)</f>
        <v>0</v>
      </c>
      <c r="K139" s="209" t="s">
        <v>166</v>
      </c>
      <c r="L139" s="41"/>
      <c r="M139" s="214" t="s">
        <v>1</v>
      </c>
      <c r="N139" s="215" t="s">
        <v>42</v>
      </c>
      <c r="O139" s="88"/>
      <c r="P139" s="216">
        <f>O139*H139</f>
        <v>0</v>
      </c>
      <c r="Q139" s="216">
        <v>0.0075799999999999999</v>
      </c>
      <c r="R139" s="216">
        <f>Q139*H139</f>
        <v>0.124691</v>
      </c>
      <c r="S139" s="216">
        <v>0</v>
      </c>
      <c r="T139" s="21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8" t="s">
        <v>192</v>
      </c>
      <c r="AT139" s="218" t="s">
        <v>162</v>
      </c>
      <c r="AU139" s="218" t="s">
        <v>85</v>
      </c>
      <c r="AY139" s="14" t="s">
        <v>161</v>
      </c>
      <c r="BE139" s="219">
        <f>IF(N139="základní",J139,0)</f>
        <v>0</v>
      </c>
      <c r="BF139" s="219">
        <f>IF(N139="snížená",J139,0)</f>
        <v>0</v>
      </c>
      <c r="BG139" s="219">
        <f>IF(N139="zákl. přenesená",J139,0)</f>
        <v>0</v>
      </c>
      <c r="BH139" s="219">
        <f>IF(N139="sníž. přenesená",J139,0)</f>
        <v>0</v>
      </c>
      <c r="BI139" s="219">
        <f>IF(N139="nulová",J139,0)</f>
        <v>0</v>
      </c>
      <c r="BJ139" s="14" t="s">
        <v>85</v>
      </c>
      <c r="BK139" s="219">
        <f>ROUND(I139*H139,2)</f>
        <v>0</v>
      </c>
      <c r="BL139" s="14" t="s">
        <v>192</v>
      </c>
      <c r="BM139" s="218" t="s">
        <v>594</v>
      </c>
    </row>
    <row r="140" s="2" customFormat="1">
      <c r="A140" s="35"/>
      <c r="B140" s="36"/>
      <c r="C140" s="37"/>
      <c r="D140" s="220" t="s">
        <v>169</v>
      </c>
      <c r="E140" s="37"/>
      <c r="F140" s="221" t="s">
        <v>233</v>
      </c>
      <c r="G140" s="37"/>
      <c r="H140" s="37"/>
      <c r="I140" s="222"/>
      <c r="J140" s="37"/>
      <c r="K140" s="37"/>
      <c r="L140" s="41"/>
      <c r="M140" s="223"/>
      <c r="N140" s="224"/>
      <c r="O140" s="88"/>
      <c r="P140" s="88"/>
      <c r="Q140" s="88"/>
      <c r="R140" s="88"/>
      <c r="S140" s="88"/>
      <c r="T140" s="89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169</v>
      </c>
      <c r="AU140" s="14" t="s">
        <v>85</v>
      </c>
    </row>
    <row r="141" s="2" customFormat="1" ht="24.15" customHeight="1">
      <c r="A141" s="35"/>
      <c r="B141" s="36"/>
      <c r="C141" s="207" t="s">
        <v>211</v>
      </c>
      <c r="D141" s="207" t="s">
        <v>162</v>
      </c>
      <c r="E141" s="208" t="s">
        <v>235</v>
      </c>
      <c r="F141" s="209" t="s">
        <v>236</v>
      </c>
      <c r="G141" s="210" t="s">
        <v>222</v>
      </c>
      <c r="H141" s="211">
        <v>16.449999999999999</v>
      </c>
      <c r="I141" s="212"/>
      <c r="J141" s="213">
        <f>ROUND(I141*H141,2)</f>
        <v>0</v>
      </c>
      <c r="K141" s="209" t="s">
        <v>166</v>
      </c>
      <c r="L141" s="41"/>
      <c r="M141" s="214" t="s">
        <v>1</v>
      </c>
      <c r="N141" s="215" t="s">
        <v>42</v>
      </c>
      <c r="O141" s="88"/>
      <c r="P141" s="216">
        <f>O141*H141</f>
        <v>0</v>
      </c>
      <c r="Q141" s="216">
        <v>0</v>
      </c>
      <c r="R141" s="216">
        <f>Q141*H141</f>
        <v>0</v>
      </c>
      <c r="S141" s="216">
        <v>0.0030000000000000001</v>
      </c>
      <c r="T141" s="217">
        <f>S141*H141</f>
        <v>0.049349999999999998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8" t="s">
        <v>192</v>
      </c>
      <c r="AT141" s="218" t="s">
        <v>162</v>
      </c>
      <c r="AU141" s="218" t="s">
        <v>85</v>
      </c>
      <c r="AY141" s="14" t="s">
        <v>161</v>
      </c>
      <c r="BE141" s="219">
        <f>IF(N141="základní",J141,0)</f>
        <v>0</v>
      </c>
      <c r="BF141" s="219">
        <f>IF(N141="snížená",J141,0)</f>
        <v>0</v>
      </c>
      <c r="BG141" s="219">
        <f>IF(N141="zákl. přenesená",J141,0)</f>
        <v>0</v>
      </c>
      <c r="BH141" s="219">
        <f>IF(N141="sníž. přenesená",J141,0)</f>
        <v>0</v>
      </c>
      <c r="BI141" s="219">
        <f>IF(N141="nulová",J141,0)</f>
        <v>0</v>
      </c>
      <c r="BJ141" s="14" t="s">
        <v>85</v>
      </c>
      <c r="BK141" s="219">
        <f>ROUND(I141*H141,2)</f>
        <v>0</v>
      </c>
      <c r="BL141" s="14" t="s">
        <v>192</v>
      </c>
      <c r="BM141" s="218" t="s">
        <v>595</v>
      </c>
    </row>
    <row r="142" s="2" customFormat="1">
      <c r="A142" s="35"/>
      <c r="B142" s="36"/>
      <c r="C142" s="37"/>
      <c r="D142" s="220" t="s">
        <v>169</v>
      </c>
      <c r="E142" s="37"/>
      <c r="F142" s="221" t="s">
        <v>238</v>
      </c>
      <c r="G142" s="37"/>
      <c r="H142" s="37"/>
      <c r="I142" s="222"/>
      <c r="J142" s="37"/>
      <c r="K142" s="37"/>
      <c r="L142" s="41"/>
      <c r="M142" s="223"/>
      <c r="N142" s="224"/>
      <c r="O142" s="88"/>
      <c r="P142" s="88"/>
      <c r="Q142" s="88"/>
      <c r="R142" s="88"/>
      <c r="S142" s="88"/>
      <c r="T142" s="89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4" t="s">
        <v>169</v>
      </c>
      <c r="AU142" s="14" t="s">
        <v>85</v>
      </c>
    </row>
    <row r="143" s="2" customFormat="1" ht="24.15" customHeight="1">
      <c r="A143" s="35"/>
      <c r="B143" s="36"/>
      <c r="C143" s="207" t="s">
        <v>219</v>
      </c>
      <c r="D143" s="207" t="s">
        <v>162</v>
      </c>
      <c r="E143" s="208" t="s">
        <v>240</v>
      </c>
      <c r="F143" s="209" t="s">
        <v>241</v>
      </c>
      <c r="G143" s="210" t="s">
        <v>222</v>
      </c>
      <c r="H143" s="211">
        <v>16.449999999999999</v>
      </c>
      <c r="I143" s="212"/>
      <c r="J143" s="213">
        <f>ROUND(I143*H143,2)</f>
        <v>0</v>
      </c>
      <c r="K143" s="209" t="s">
        <v>166</v>
      </c>
      <c r="L143" s="41"/>
      <c r="M143" s="214" t="s">
        <v>1</v>
      </c>
      <c r="N143" s="215" t="s">
        <v>42</v>
      </c>
      <c r="O143" s="88"/>
      <c r="P143" s="216">
        <f>O143*H143</f>
        <v>0</v>
      </c>
      <c r="Q143" s="216">
        <v>0.00029999999999999997</v>
      </c>
      <c r="R143" s="216">
        <f>Q143*H143</f>
        <v>0.0049349999999999993</v>
      </c>
      <c r="S143" s="216">
        <v>0</v>
      </c>
      <c r="T143" s="21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8" t="s">
        <v>192</v>
      </c>
      <c r="AT143" s="218" t="s">
        <v>162</v>
      </c>
      <c r="AU143" s="218" t="s">
        <v>85</v>
      </c>
      <c r="AY143" s="14" t="s">
        <v>161</v>
      </c>
      <c r="BE143" s="219">
        <f>IF(N143="základní",J143,0)</f>
        <v>0</v>
      </c>
      <c r="BF143" s="219">
        <f>IF(N143="snížená",J143,0)</f>
        <v>0</v>
      </c>
      <c r="BG143" s="219">
        <f>IF(N143="zákl. přenesená",J143,0)</f>
        <v>0</v>
      </c>
      <c r="BH143" s="219">
        <f>IF(N143="sníž. přenesená",J143,0)</f>
        <v>0</v>
      </c>
      <c r="BI143" s="219">
        <f>IF(N143="nulová",J143,0)</f>
        <v>0</v>
      </c>
      <c r="BJ143" s="14" t="s">
        <v>85</v>
      </c>
      <c r="BK143" s="219">
        <f>ROUND(I143*H143,2)</f>
        <v>0</v>
      </c>
      <c r="BL143" s="14" t="s">
        <v>192</v>
      </c>
      <c r="BM143" s="218" t="s">
        <v>596</v>
      </c>
    </row>
    <row r="144" s="2" customFormat="1">
      <c r="A144" s="35"/>
      <c r="B144" s="36"/>
      <c r="C144" s="37"/>
      <c r="D144" s="220" t="s">
        <v>169</v>
      </c>
      <c r="E144" s="37"/>
      <c r="F144" s="221" t="s">
        <v>243</v>
      </c>
      <c r="G144" s="37"/>
      <c r="H144" s="37"/>
      <c r="I144" s="222"/>
      <c r="J144" s="37"/>
      <c r="K144" s="37"/>
      <c r="L144" s="41"/>
      <c r="M144" s="223"/>
      <c r="N144" s="224"/>
      <c r="O144" s="88"/>
      <c r="P144" s="88"/>
      <c r="Q144" s="88"/>
      <c r="R144" s="88"/>
      <c r="S144" s="88"/>
      <c r="T144" s="89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169</v>
      </c>
      <c r="AU144" s="14" t="s">
        <v>85</v>
      </c>
    </row>
    <row r="145" s="2" customFormat="1" ht="49.05" customHeight="1">
      <c r="A145" s="35"/>
      <c r="B145" s="36"/>
      <c r="C145" s="236" t="s">
        <v>225</v>
      </c>
      <c r="D145" s="236" t="s">
        <v>201</v>
      </c>
      <c r="E145" s="237" t="s">
        <v>245</v>
      </c>
      <c r="F145" s="238" t="s">
        <v>246</v>
      </c>
      <c r="G145" s="239" t="s">
        <v>222</v>
      </c>
      <c r="H145" s="240">
        <v>18.094999999999999</v>
      </c>
      <c r="I145" s="241"/>
      <c r="J145" s="242">
        <f>ROUND(I145*H145,2)</f>
        <v>0</v>
      </c>
      <c r="K145" s="238" t="s">
        <v>166</v>
      </c>
      <c r="L145" s="243"/>
      <c r="M145" s="244" t="s">
        <v>1</v>
      </c>
      <c r="N145" s="245" t="s">
        <v>42</v>
      </c>
      <c r="O145" s="88"/>
      <c r="P145" s="216">
        <f>O145*H145</f>
        <v>0</v>
      </c>
      <c r="Q145" s="216">
        <v>0.0025999999999999999</v>
      </c>
      <c r="R145" s="216">
        <f>Q145*H145</f>
        <v>0.047046999999999992</v>
      </c>
      <c r="S145" s="216">
        <v>0</v>
      </c>
      <c r="T145" s="21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8" t="s">
        <v>204</v>
      </c>
      <c r="AT145" s="218" t="s">
        <v>201</v>
      </c>
      <c r="AU145" s="218" t="s">
        <v>85</v>
      </c>
      <c r="AY145" s="14" t="s">
        <v>161</v>
      </c>
      <c r="BE145" s="219">
        <f>IF(N145="základní",J145,0)</f>
        <v>0</v>
      </c>
      <c r="BF145" s="219">
        <f>IF(N145="snížená",J145,0)</f>
        <v>0</v>
      </c>
      <c r="BG145" s="219">
        <f>IF(N145="zákl. přenesená",J145,0)</f>
        <v>0</v>
      </c>
      <c r="BH145" s="219">
        <f>IF(N145="sníž. přenesená",J145,0)</f>
        <v>0</v>
      </c>
      <c r="BI145" s="219">
        <f>IF(N145="nulová",J145,0)</f>
        <v>0</v>
      </c>
      <c r="BJ145" s="14" t="s">
        <v>85</v>
      </c>
      <c r="BK145" s="219">
        <f>ROUND(I145*H145,2)</f>
        <v>0</v>
      </c>
      <c r="BL145" s="14" t="s">
        <v>192</v>
      </c>
      <c r="BM145" s="218" t="s">
        <v>597</v>
      </c>
    </row>
    <row r="146" s="12" customFormat="1">
      <c r="A146" s="12"/>
      <c r="B146" s="225"/>
      <c r="C146" s="226"/>
      <c r="D146" s="227" t="s">
        <v>180</v>
      </c>
      <c r="E146" s="226"/>
      <c r="F146" s="228" t="s">
        <v>598</v>
      </c>
      <c r="G146" s="226"/>
      <c r="H146" s="229">
        <v>18.094999999999999</v>
      </c>
      <c r="I146" s="230"/>
      <c r="J146" s="226"/>
      <c r="K146" s="226"/>
      <c r="L146" s="231"/>
      <c r="M146" s="232"/>
      <c r="N146" s="233"/>
      <c r="O146" s="233"/>
      <c r="P146" s="233"/>
      <c r="Q146" s="233"/>
      <c r="R146" s="233"/>
      <c r="S146" s="233"/>
      <c r="T146" s="234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T146" s="235" t="s">
        <v>180</v>
      </c>
      <c r="AU146" s="235" t="s">
        <v>85</v>
      </c>
      <c r="AV146" s="12" t="s">
        <v>87</v>
      </c>
      <c r="AW146" s="12" t="s">
        <v>4</v>
      </c>
      <c r="AX146" s="12" t="s">
        <v>85</v>
      </c>
      <c r="AY146" s="235" t="s">
        <v>161</v>
      </c>
    </row>
    <row r="147" s="2" customFormat="1" ht="21.75" customHeight="1">
      <c r="A147" s="35"/>
      <c r="B147" s="36"/>
      <c r="C147" s="207" t="s">
        <v>8</v>
      </c>
      <c r="D147" s="207" t="s">
        <v>162</v>
      </c>
      <c r="E147" s="208" t="s">
        <v>249</v>
      </c>
      <c r="F147" s="209" t="s">
        <v>250</v>
      </c>
      <c r="G147" s="210" t="s">
        <v>251</v>
      </c>
      <c r="H147" s="211">
        <v>16.760000000000002</v>
      </c>
      <c r="I147" s="212"/>
      <c r="J147" s="213">
        <f>ROUND(I147*H147,2)</f>
        <v>0</v>
      </c>
      <c r="K147" s="209" t="s">
        <v>166</v>
      </c>
      <c r="L147" s="41"/>
      <c r="M147" s="214" t="s">
        <v>1</v>
      </c>
      <c r="N147" s="215" t="s">
        <v>42</v>
      </c>
      <c r="O147" s="88"/>
      <c r="P147" s="216">
        <f>O147*H147</f>
        <v>0</v>
      </c>
      <c r="Q147" s="216">
        <v>0</v>
      </c>
      <c r="R147" s="216">
        <f>Q147*H147</f>
        <v>0</v>
      </c>
      <c r="S147" s="216">
        <v>0.00029999999999999997</v>
      </c>
      <c r="T147" s="217">
        <f>S147*H147</f>
        <v>0.0050280000000000004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8" t="s">
        <v>192</v>
      </c>
      <c r="AT147" s="218" t="s">
        <v>162</v>
      </c>
      <c r="AU147" s="218" t="s">
        <v>85</v>
      </c>
      <c r="AY147" s="14" t="s">
        <v>161</v>
      </c>
      <c r="BE147" s="219">
        <f>IF(N147="základní",J147,0)</f>
        <v>0</v>
      </c>
      <c r="BF147" s="219">
        <f>IF(N147="snížená",J147,0)</f>
        <v>0</v>
      </c>
      <c r="BG147" s="219">
        <f>IF(N147="zákl. přenesená",J147,0)</f>
        <v>0</v>
      </c>
      <c r="BH147" s="219">
        <f>IF(N147="sníž. přenesená",J147,0)</f>
        <v>0</v>
      </c>
      <c r="BI147" s="219">
        <f>IF(N147="nulová",J147,0)</f>
        <v>0</v>
      </c>
      <c r="BJ147" s="14" t="s">
        <v>85</v>
      </c>
      <c r="BK147" s="219">
        <f>ROUND(I147*H147,2)</f>
        <v>0</v>
      </c>
      <c r="BL147" s="14" t="s">
        <v>192</v>
      </c>
      <c r="BM147" s="218" t="s">
        <v>599</v>
      </c>
    </row>
    <row r="148" s="2" customFormat="1">
      <c r="A148" s="35"/>
      <c r="B148" s="36"/>
      <c r="C148" s="37"/>
      <c r="D148" s="220" t="s">
        <v>169</v>
      </c>
      <c r="E148" s="37"/>
      <c r="F148" s="221" t="s">
        <v>253</v>
      </c>
      <c r="G148" s="37"/>
      <c r="H148" s="37"/>
      <c r="I148" s="222"/>
      <c r="J148" s="37"/>
      <c r="K148" s="37"/>
      <c r="L148" s="41"/>
      <c r="M148" s="223"/>
      <c r="N148" s="224"/>
      <c r="O148" s="88"/>
      <c r="P148" s="88"/>
      <c r="Q148" s="88"/>
      <c r="R148" s="88"/>
      <c r="S148" s="88"/>
      <c r="T148" s="89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4" t="s">
        <v>169</v>
      </c>
      <c r="AU148" s="14" t="s">
        <v>85</v>
      </c>
    </row>
    <row r="149" s="2" customFormat="1" ht="16.5" customHeight="1">
      <c r="A149" s="35"/>
      <c r="B149" s="36"/>
      <c r="C149" s="207" t="s">
        <v>234</v>
      </c>
      <c r="D149" s="207" t="s">
        <v>162</v>
      </c>
      <c r="E149" s="208" t="s">
        <v>255</v>
      </c>
      <c r="F149" s="209" t="s">
        <v>256</v>
      </c>
      <c r="G149" s="210" t="s">
        <v>251</v>
      </c>
      <c r="H149" s="211">
        <v>16.760000000000002</v>
      </c>
      <c r="I149" s="212"/>
      <c r="J149" s="213">
        <f>ROUND(I149*H149,2)</f>
        <v>0</v>
      </c>
      <c r="K149" s="209" t="s">
        <v>166</v>
      </c>
      <c r="L149" s="41"/>
      <c r="M149" s="214" t="s">
        <v>1</v>
      </c>
      <c r="N149" s="215" t="s">
        <v>42</v>
      </c>
      <c r="O149" s="88"/>
      <c r="P149" s="216">
        <f>O149*H149</f>
        <v>0</v>
      </c>
      <c r="Q149" s="216">
        <v>1.0000000000000001E-05</v>
      </c>
      <c r="R149" s="216">
        <f>Q149*H149</f>
        <v>0.00016760000000000004</v>
      </c>
      <c r="S149" s="216">
        <v>0</v>
      </c>
      <c r="T149" s="21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18" t="s">
        <v>192</v>
      </c>
      <c r="AT149" s="218" t="s">
        <v>162</v>
      </c>
      <c r="AU149" s="218" t="s">
        <v>85</v>
      </c>
      <c r="AY149" s="14" t="s">
        <v>161</v>
      </c>
      <c r="BE149" s="219">
        <f>IF(N149="základní",J149,0)</f>
        <v>0</v>
      </c>
      <c r="BF149" s="219">
        <f>IF(N149="snížená",J149,0)</f>
        <v>0</v>
      </c>
      <c r="BG149" s="219">
        <f>IF(N149="zákl. přenesená",J149,0)</f>
        <v>0</v>
      </c>
      <c r="BH149" s="219">
        <f>IF(N149="sníž. přenesená",J149,0)</f>
        <v>0</v>
      </c>
      <c r="BI149" s="219">
        <f>IF(N149="nulová",J149,0)</f>
        <v>0</v>
      </c>
      <c r="BJ149" s="14" t="s">
        <v>85</v>
      </c>
      <c r="BK149" s="219">
        <f>ROUND(I149*H149,2)</f>
        <v>0</v>
      </c>
      <c r="BL149" s="14" t="s">
        <v>192</v>
      </c>
      <c r="BM149" s="218" t="s">
        <v>600</v>
      </c>
    </row>
    <row r="150" s="2" customFormat="1">
      <c r="A150" s="35"/>
      <c r="B150" s="36"/>
      <c r="C150" s="37"/>
      <c r="D150" s="220" t="s">
        <v>169</v>
      </c>
      <c r="E150" s="37"/>
      <c r="F150" s="221" t="s">
        <v>258</v>
      </c>
      <c r="G150" s="37"/>
      <c r="H150" s="37"/>
      <c r="I150" s="222"/>
      <c r="J150" s="37"/>
      <c r="K150" s="37"/>
      <c r="L150" s="41"/>
      <c r="M150" s="223"/>
      <c r="N150" s="224"/>
      <c r="O150" s="88"/>
      <c r="P150" s="88"/>
      <c r="Q150" s="88"/>
      <c r="R150" s="88"/>
      <c r="S150" s="88"/>
      <c r="T150" s="89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4" t="s">
        <v>169</v>
      </c>
      <c r="AU150" s="14" t="s">
        <v>85</v>
      </c>
    </row>
    <row r="151" s="2" customFormat="1" ht="16.5" customHeight="1">
      <c r="A151" s="35"/>
      <c r="B151" s="36"/>
      <c r="C151" s="236" t="s">
        <v>239</v>
      </c>
      <c r="D151" s="236" t="s">
        <v>201</v>
      </c>
      <c r="E151" s="237" t="s">
        <v>260</v>
      </c>
      <c r="F151" s="238" t="s">
        <v>261</v>
      </c>
      <c r="G151" s="239" t="s">
        <v>251</v>
      </c>
      <c r="H151" s="240">
        <v>17.094999999999999</v>
      </c>
      <c r="I151" s="241"/>
      <c r="J151" s="242">
        <f>ROUND(I151*H151,2)</f>
        <v>0</v>
      </c>
      <c r="K151" s="238" t="s">
        <v>166</v>
      </c>
      <c r="L151" s="243"/>
      <c r="M151" s="244" t="s">
        <v>1</v>
      </c>
      <c r="N151" s="245" t="s">
        <v>42</v>
      </c>
      <c r="O151" s="88"/>
      <c r="P151" s="216">
        <f>O151*H151</f>
        <v>0</v>
      </c>
      <c r="Q151" s="216">
        <v>8.0000000000000007E-05</v>
      </c>
      <c r="R151" s="216">
        <f>Q151*H151</f>
        <v>0.0013676000000000001</v>
      </c>
      <c r="S151" s="216">
        <v>0</v>
      </c>
      <c r="T151" s="21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8" t="s">
        <v>204</v>
      </c>
      <c r="AT151" s="218" t="s">
        <v>201</v>
      </c>
      <c r="AU151" s="218" t="s">
        <v>85</v>
      </c>
      <c r="AY151" s="14" t="s">
        <v>161</v>
      </c>
      <c r="BE151" s="219">
        <f>IF(N151="základní",J151,0)</f>
        <v>0</v>
      </c>
      <c r="BF151" s="219">
        <f>IF(N151="snížená",J151,0)</f>
        <v>0</v>
      </c>
      <c r="BG151" s="219">
        <f>IF(N151="zákl. přenesená",J151,0)</f>
        <v>0</v>
      </c>
      <c r="BH151" s="219">
        <f>IF(N151="sníž. přenesená",J151,0)</f>
        <v>0</v>
      </c>
      <c r="BI151" s="219">
        <f>IF(N151="nulová",J151,0)</f>
        <v>0</v>
      </c>
      <c r="BJ151" s="14" t="s">
        <v>85</v>
      </c>
      <c r="BK151" s="219">
        <f>ROUND(I151*H151,2)</f>
        <v>0</v>
      </c>
      <c r="BL151" s="14" t="s">
        <v>192</v>
      </c>
      <c r="BM151" s="218" t="s">
        <v>601</v>
      </c>
    </row>
    <row r="152" s="12" customFormat="1">
      <c r="A152" s="12"/>
      <c r="B152" s="225"/>
      <c r="C152" s="226"/>
      <c r="D152" s="227" t="s">
        <v>180</v>
      </c>
      <c r="E152" s="226"/>
      <c r="F152" s="228" t="s">
        <v>602</v>
      </c>
      <c r="G152" s="226"/>
      <c r="H152" s="229">
        <v>17.094999999999999</v>
      </c>
      <c r="I152" s="230"/>
      <c r="J152" s="226"/>
      <c r="K152" s="226"/>
      <c r="L152" s="231"/>
      <c r="M152" s="232"/>
      <c r="N152" s="233"/>
      <c r="O152" s="233"/>
      <c r="P152" s="233"/>
      <c r="Q152" s="233"/>
      <c r="R152" s="233"/>
      <c r="S152" s="233"/>
      <c r="T152" s="234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T152" s="235" t="s">
        <v>180</v>
      </c>
      <c r="AU152" s="235" t="s">
        <v>85</v>
      </c>
      <c r="AV152" s="12" t="s">
        <v>87</v>
      </c>
      <c r="AW152" s="12" t="s">
        <v>4</v>
      </c>
      <c r="AX152" s="12" t="s">
        <v>85</v>
      </c>
      <c r="AY152" s="235" t="s">
        <v>161</v>
      </c>
    </row>
    <row r="153" s="2" customFormat="1" ht="16.5" customHeight="1">
      <c r="A153" s="35"/>
      <c r="B153" s="36"/>
      <c r="C153" s="207" t="s">
        <v>244</v>
      </c>
      <c r="D153" s="207" t="s">
        <v>162</v>
      </c>
      <c r="E153" s="208" t="s">
        <v>265</v>
      </c>
      <c r="F153" s="209" t="s">
        <v>266</v>
      </c>
      <c r="G153" s="210" t="s">
        <v>251</v>
      </c>
      <c r="H153" s="211">
        <v>0.90000000000000002</v>
      </c>
      <c r="I153" s="212"/>
      <c r="J153" s="213">
        <f>ROUND(I153*H153,2)</f>
        <v>0</v>
      </c>
      <c r="K153" s="209" t="s">
        <v>166</v>
      </c>
      <c r="L153" s="41"/>
      <c r="M153" s="214" t="s">
        <v>1</v>
      </c>
      <c r="N153" s="215" t="s">
        <v>42</v>
      </c>
      <c r="O153" s="88"/>
      <c r="P153" s="216">
        <f>O153*H153</f>
        <v>0</v>
      </c>
      <c r="Q153" s="216">
        <v>0</v>
      </c>
      <c r="R153" s="216">
        <f>Q153*H153</f>
        <v>0</v>
      </c>
      <c r="S153" s="216">
        <v>0</v>
      </c>
      <c r="T153" s="217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8" t="s">
        <v>192</v>
      </c>
      <c r="AT153" s="218" t="s">
        <v>162</v>
      </c>
      <c r="AU153" s="218" t="s">
        <v>85</v>
      </c>
      <c r="AY153" s="14" t="s">
        <v>161</v>
      </c>
      <c r="BE153" s="219">
        <f>IF(N153="základní",J153,0)</f>
        <v>0</v>
      </c>
      <c r="BF153" s="219">
        <f>IF(N153="snížená",J153,0)</f>
        <v>0</v>
      </c>
      <c r="BG153" s="219">
        <f>IF(N153="zákl. přenesená",J153,0)</f>
        <v>0</v>
      </c>
      <c r="BH153" s="219">
        <f>IF(N153="sníž. přenesená",J153,0)</f>
        <v>0</v>
      </c>
      <c r="BI153" s="219">
        <f>IF(N153="nulová",J153,0)</f>
        <v>0</v>
      </c>
      <c r="BJ153" s="14" t="s">
        <v>85</v>
      </c>
      <c r="BK153" s="219">
        <f>ROUND(I153*H153,2)</f>
        <v>0</v>
      </c>
      <c r="BL153" s="14" t="s">
        <v>192</v>
      </c>
      <c r="BM153" s="218" t="s">
        <v>603</v>
      </c>
    </row>
    <row r="154" s="2" customFormat="1">
      <c r="A154" s="35"/>
      <c r="B154" s="36"/>
      <c r="C154" s="37"/>
      <c r="D154" s="220" t="s">
        <v>169</v>
      </c>
      <c r="E154" s="37"/>
      <c r="F154" s="221" t="s">
        <v>268</v>
      </c>
      <c r="G154" s="37"/>
      <c r="H154" s="37"/>
      <c r="I154" s="222"/>
      <c r="J154" s="37"/>
      <c r="K154" s="37"/>
      <c r="L154" s="41"/>
      <c r="M154" s="223"/>
      <c r="N154" s="224"/>
      <c r="O154" s="88"/>
      <c r="P154" s="88"/>
      <c r="Q154" s="88"/>
      <c r="R154" s="88"/>
      <c r="S154" s="88"/>
      <c r="T154" s="89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4" t="s">
        <v>169</v>
      </c>
      <c r="AU154" s="14" t="s">
        <v>85</v>
      </c>
    </row>
    <row r="155" s="2" customFormat="1" ht="16.5" customHeight="1">
      <c r="A155" s="35"/>
      <c r="B155" s="36"/>
      <c r="C155" s="236" t="s">
        <v>192</v>
      </c>
      <c r="D155" s="236" t="s">
        <v>201</v>
      </c>
      <c r="E155" s="237" t="s">
        <v>270</v>
      </c>
      <c r="F155" s="238" t="s">
        <v>271</v>
      </c>
      <c r="G155" s="239" t="s">
        <v>251</v>
      </c>
      <c r="H155" s="240">
        <v>0.91800000000000004</v>
      </c>
      <c r="I155" s="241"/>
      <c r="J155" s="242">
        <f>ROUND(I155*H155,2)</f>
        <v>0</v>
      </c>
      <c r="K155" s="238" t="s">
        <v>166</v>
      </c>
      <c r="L155" s="243"/>
      <c r="M155" s="244" t="s">
        <v>1</v>
      </c>
      <c r="N155" s="245" t="s">
        <v>42</v>
      </c>
      <c r="O155" s="88"/>
      <c r="P155" s="216">
        <f>O155*H155</f>
        <v>0</v>
      </c>
      <c r="Q155" s="216">
        <v>0.00017000000000000001</v>
      </c>
      <c r="R155" s="216">
        <f>Q155*H155</f>
        <v>0.00015606000000000002</v>
      </c>
      <c r="S155" s="216">
        <v>0</v>
      </c>
      <c r="T155" s="21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18" t="s">
        <v>204</v>
      </c>
      <c r="AT155" s="218" t="s">
        <v>201</v>
      </c>
      <c r="AU155" s="218" t="s">
        <v>85</v>
      </c>
      <c r="AY155" s="14" t="s">
        <v>161</v>
      </c>
      <c r="BE155" s="219">
        <f>IF(N155="základní",J155,0)</f>
        <v>0</v>
      </c>
      <c r="BF155" s="219">
        <f>IF(N155="snížená",J155,0)</f>
        <v>0</v>
      </c>
      <c r="BG155" s="219">
        <f>IF(N155="zákl. přenesená",J155,0)</f>
        <v>0</v>
      </c>
      <c r="BH155" s="219">
        <f>IF(N155="sníž. přenesená",J155,0)</f>
        <v>0</v>
      </c>
      <c r="BI155" s="219">
        <f>IF(N155="nulová",J155,0)</f>
        <v>0</v>
      </c>
      <c r="BJ155" s="14" t="s">
        <v>85</v>
      </c>
      <c r="BK155" s="219">
        <f>ROUND(I155*H155,2)</f>
        <v>0</v>
      </c>
      <c r="BL155" s="14" t="s">
        <v>192</v>
      </c>
      <c r="BM155" s="218" t="s">
        <v>604</v>
      </c>
    </row>
    <row r="156" s="12" customFormat="1">
      <c r="A156" s="12"/>
      <c r="B156" s="225"/>
      <c r="C156" s="226"/>
      <c r="D156" s="227" t="s">
        <v>180</v>
      </c>
      <c r="E156" s="226"/>
      <c r="F156" s="228" t="s">
        <v>419</v>
      </c>
      <c r="G156" s="226"/>
      <c r="H156" s="229">
        <v>0.91800000000000004</v>
      </c>
      <c r="I156" s="230"/>
      <c r="J156" s="226"/>
      <c r="K156" s="226"/>
      <c r="L156" s="231"/>
      <c r="M156" s="232"/>
      <c r="N156" s="233"/>
      <c r="O156" s="233"/>
      <c r="P156" s="233"/>
      <c r="Q156" s="233"/>
      <c r="R156" s="233"/>
      <c r="S156" s="233"/>
      <c r="T156" s="234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T156" s="235" t="s">
        <v>180</v>
      </c>
      <c r="AU156" s="235" t="s">
        <v>85</v>
      </c>
      <c r="AV156" s="12" t="s">
        <v>87</v>
      </c>
      <c r="AW156" s="12" t="s">
        <v>4</v>
      </c>
      <c r="AX156" s="12" t="s">
        <v>85</v>
      </c>
      <c r="AY156" s="235" t="s">
        <v>161</v>
      </c>
    </row>
    <row r="157" s="2" customFormat="1" ht="44.25" customHeight="1">
      <c r="A157" s="35"/>
      <c r="B157" s="36"/>
      <c r="C157" s="207" t="s">
        <v>254</v>
      </c>
      <c r="D157" s="207" t="s">
        <v>162</v>
      </c>
      <c r="E157" s="208" t="s">
        <v>274</v>
      </c>
      <c r="F157" s="209" t="s">
        <v>275</v>
      </c>
      <c r="G157" s="210" t="s">
        <v>214</v>
      </c>
      <c r="H157" s="246"/>
      <c r="I157" s="212"/>
      <c r="J157" s="213">
        <f>ROUND(I157*H157,2)</f>
        <v>0</v>
      </c>
      <c r="K157" s="209" t="s">
        <v>166</v>
      </c>
      <c r="L157" s="41"/>
      <c r="M157" s="214" t="s">
        <v>1</v>
      </c>
      <c r="N157" s="215" t="s">
        <v>42</v>
      </c>
      <c r="O157" s="88"/>
      <c r="P157" s="216">
        <f>O157*H157</f>
        <v>0</v>
      </c>
      <c r="Q157" s="216">
        <v>0</v>
      </c>
      <c r="R157" s="216">
        <f>Q157*H157</f>
        <v>0</v>
      </c>
      <c r="S157" s="216">
        <v>0</v>
      </c>
      <c r="T157" s="21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8" t="s">
        <v>192</v>
      </c>
      <c r="AT157" s="218" t="s">
        <v>162</v>
      </c>
      <c r="AU157" s="218" t="s">
        <v>85</v>
      </c>
      <c r="AY157" s="14" t="s">
        <v>161</v>
      </c>
      <c r="BE157" s="219">
        <f>IF(N157="základní",J157,0)</f>
        <v>0</v>
      </c>
      <c r="BF157" s="219">
        <f>IF(N157="snížená",J157,0)</f>
        <v>0</v>
      </c>
      <c r="BG157" s="219">
        <f>IF(N157="zákl. přenesená",J157,0)</f>
        <v>0</v>
      </c>
      <c r="BH157" s="219">
        <f>IF(N157="sníž. přenesená",J157,0)</f>
        <v>0</v>
      </c>
      <c r="BI157" s="219">
        <f>IF(N157="nulová",J157,0)</f>
        <v>0</v>
      </c>
      <c r="BJ157" s="14" t="s">
        <v>85</v>
      </c>
      <c r="BK157" s="219">
        <f>ROUND(I157*H157,2)</f>
        <v>0</v>
      </c>
      <c r="BL157" s="14" t="s">
        <v>192</v>
      </c>
      <c r="BM157" s="218" t="s">
        <v>605</v>
      </c>
    </row>
    <row r="158" s="2" customFormat="1">
      <c r="A158" s="35"/>
      <c r="B158" s="36"/>
      <c r="C158" s="37"/>
      <c r="D158" s="220" t="s">
        <v>169</v>
      </c>
      <c r="E158" s="37"/>
      <c r="F158" s="221" t="s">
        <v>277</v>
      </c>
      <c r="G158" s="37"/>
      <c r="H158" s="37"/>
      <c r="I158" s="222"/>
      <c r="J158" s="37"/>
      <c r="K158" s="37"/>
      <c r="L158" s="41"/>
      <c r="M158" s="223"/>
      <c r="N158" s="224"/>
      <c r="O158" s="88"/>
      <c r="P158" s="88"/>
      <c r="Q158" s="88"/>
      <c r="R158" s="88"/>
      <c r="S158" s="88"/>
      <c r="T158" s="89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14" t="s">
        <v>169</v>
      </c>
      <c r="AU158" s="14" t="s">
        <v>85</v>
      </c>
    </row>
    <row r="159" s="11" customFormat="1" ht="25.92" customHeight="1">
      <c r="A159" s="11"/>
      <c r="B159" s="193"/>
      <c r="C159" s="194"/>
      <c r="D159" s="195" t="s">
        <v>76</v>
      </c>
      <c r="E159" s="196" t="s">
        <v>296</v>
      </c>
      <c r="F159" s="196" t="s">
        <v>297</v>
      </c>
      <c r="G159" s="194"/>
      <c r="H159" s="194"/>
      <c r="I159" s="197"/>
      <c r="J159" s="198">
        <f>BK159</f>
        <v>0</v>
      </c>
      <c r="K159" s="194"/>
      <c r="L159" s="199"/>
      <c r="M159" s="200"/>
      <c r="N159" s="201"/>
      <c r="O159" s="201"/>
      <c r="P159" s="202">
        <f>SUM(P160:P167)</f>
        <v>0</v>
      </c>
      <c r="Q159" s="201"/>
      <c r="R159" s="202">
        <f>SUM(R160:R167)</f>
        <v>0.0955424</v>
      </c>
      <c r="S159" s="201"/>
      <c r="T159" s="203">
        <f>SUM(T160:T167)</f>
        <v>0.0202864</v>
      </c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R159" s="204" t="s">
        <v>87</v>
      </c>
      <c r="AT159" s="205" t="s">
        <v>76</v>
      </c>
      <c r="AU159" s="205" t="s">
        <v>77</v>
      </c>
      <c r="AY159" s="204" t="s">
        <v>161</v>
      </c>
      <c r="BK159" s="206">
        <f>SUM(BK160:BK167)</f>
        <v>0</v>
      </c>
    </row>
    <row r="160" s="2" customFormat="1" ht="16.5" customHeight="1">
      <c r="A160" s="35"/>
      <c r="B160" s="36"/>
      <c r="C160" s="207" t="s">
        <v>259</v>
      </c>
      <c r="D160" s="207" t="s">
        <v>162</v>
      </c>
      <c r="E160" s="208" t="s">
        <v>299</v>
      </c>
      <c r="F160" s="209" t="s">
        <v>300</v>
      </c>
      <c r="G160" s="210" t="s">
        <v>222</v>
      </c>
      <c r="H160" s="211">
        <v>65.439999999999998</v>
      </c>
      <c r="I160" s="212"/>
      <c r="J160" s="213">
        <f>ROUND(I160*H160,2)</f>
        <v>0</v>
      </c>
      <c r="K160" s="209" t="s">
        <v>166</v>
      </c>
      <c r="L160" s="41"/>
      <c r="M160" s="214" t="s">
        <v>1</v>
      </c>
      <c r="N160" s="215" t="s">
        <v>42</v>
      </c>
      <c r="O160" s="88"/>
      <c r="P160" s="216">
        <f>O160*H160</f>
        <v>0</v>
      </c>
      <c r="Q160" s="216">
        <v>0.001</v>
      </c>
      <c r="R160" s="216">
        <f>Q160*H160</f>
        <v>0.065439999999999998</v>
      </c>
      <c r="S160" s="216">
        <v>0.00031</v>
      </c>
      <c r="T160" s="217">
        <f>S160*H160</f>
        <v>0.0202864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18" t="s">
        <v>192</v>
      </c>
      <c r="AT160" s="218" t="s">
        <v>162</v>
      </c>
      <c r="AU160" s="218" t="s">
        <v>85</v>
      </c>
      <c r="AY160" s="14" t="s">
        <v>161</v>
      </c>
      <c r="BE160" s="219">
        <f>IF(N160="základní",J160,0)</f>
        <v>0</v>
      </c>
      <c r="BF160" s="219">
        <f>IF(N160="snížená",J160,0)</f>
        <v>0</v>
      </c>
      <c r="BG160" s="219">
        <f>IF(N160="zákl. přenesená",J160,0)</f>
        <v>0</v>
      </c>
      <c r="BH160" s="219">
        <f>IF(N160="sníž. přenesená",J160,0)</f>
        <v>0</v>
      </c>
      <c r="BI160" s="219">
        <f>IF(N160="nulová",J160,0)</f>
        <v>0</v>
      </c>
      <c r="BJ160" s="14" t="s">
        <v>85</v>
      </c>
      <c r="BK160" s="219">
        <f>ROUND(I160*H160,2)</f>
        <v>0</v>
      </c>
      <c r="BL160" s="14" t="s">
        <v>192</v>
      </c>
      <c r="BM160" s="218" t="s">
        <v>606</v>
      </c>
    </row>
    <row r="161" s="2" customFormat="1">
      <c r="A161" s="35"/>
      <c r="B161" s="36"/>
      <c r="C161" s="37"/>
      <c r="D161" s="220" t="s">
        <v>169</v>
      </c>
      <c r="E161" s="37"/>
      <c r="F161" s="221" t="s">
        <v>302</v>
      </c>
      <c r="G161" s="37"/>
      <c r="H161" s="37"/>
      <c r="I161" s="222"/>
      <c r="J161" s="37"/>
      <c r="K161" s="37"/>
      <c r="L161" s="41"/>
      <c r="M161" s="223"/>
      <c r="N161" s="224"/>
      <c r="O161" s="88"/>
      <c r="P161" s="88"/>
      <c r="Q161" s="88"/>
      <c r="R161" s="88"/>
      <c r="S161" s="88"/>
      <c r="T161" s="89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14" t="s">
        <v>169</v>
      </c>
      <c r="AU161" s="14" t="s">
        <v>85</v>
      </c>
    </row>
    <row r="162" s="2" customFormat="1" ht="24.15" customHeight="1">
      <c r="A162" s="35"/>
      <c r="B162" s="36"/>
      <c r="C162" s="207" t="s">
        <v>264</v>
      </c>
      <c r="D162" s="207" t="s">
        <v>162</v>
      </c>
      <c r="E162" s="208" t="s">
        <v>304</v>
      </c>
      <c r="F162" s="209" t="s">
        <v>305</v>
      </c>
      <c r="G162" s="210" t="s">
        <v>222</v>
      </c>
      <c r="H162" s="211">
        <v>65.439999999999998</v>
      </c>
      <c r="I162" s="212"/>
      <c r="J162" s="213">
        <f>ROUND(I162*H162,2)</f>
        <v>0</v>
      </c>
      <c r="K162" s="209" t="s">
        <v>166</v>
      </c>
      <c r="L162" s="41"/>
      <c r="M162" s="214" t="s">
        <v>1</v>
      </c>
      <c r="N162" s="215" t="s">
        <v>42</v>
      </c>
      <c r="O162" s="88"/>
      <c r="P162" s="216">
        <f>O162*H162</f>
        <v>0</v>
      </c>
      <c r="Q162" s="216">
        <v>0</v>
      </c>
      <c r="R162" s="216">
        <f>Q162*H162</f>
        <v>0</v>
      </c>
      <c r="S162" s="216">
        <v>0</v>
      </c>
      <c r="T162" s="217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18" t="s">
        <v>192</v>
      </c>
      <c r="AT162" s="218" t="s">
        <v>162</v>
      </c>
      <c r="AU162" s="218" t="s">
        <v>85</v>
      </c>
      <c r="AY162" s="14" t="s">
        <v>161</v>
      </c>
      <c r="BE162" s="219">
        <f>IF(N162="základní",J162,0)</f>
        <v>0</v>
      </c>
      <c r="BF162" s="219">
        <f>IF(N162="snížená",J162,0)</f>
        <v>0</v>
      </c>
      <c r="BG162" s="219">
        <f>IF(N162="zákl. přenesená",J162,0)</f>
        <v>0</v>
      </c>
      <c r="BH162" s="219">
        <f>IF(N162="sníž. přenesená",J162,0)</f>
        <v>0</v>
      </c>
      <c r="BI162" s="219">
        <f>IF(N162="nulová",J162,0)</f>
        <v>0</v>
      </c>
      <c r="BJ162" s="14" t="s">
        <v>85</v>
      </c>
      <c r="BK162" s="219">
        <f>ROUND(I162*H162,2)</f>
        <v>0</v>
      </c>
      <c r="BL162" s="14" t="s">
        <v>192</v>
      </c>
      <c r="BM162" s="218" t="s">
        <v>607</v>
      </c>
    </row>
    <row r="163" s="2" customFormat="1">
      <c r="A163" s="35"/>
      <c r="B163" s="36"/>
      <c r="C163" s="37"/>
      <c r="D163" s="220" t="s">
        <v>169</v>
      </c>
      <c r="E163" s="37"/>
      <c r="F163" s="221" t="s">
        <v>307</v>
      </c>
      <c r="G163" s="37"/>
      <c r="H163" s="37"/>
      <c r="I163" s="222"/>
      <c r="J163" s="37"/>
      <c r="K163" s="37"/>
      <c r="L163" s="41"/>
      <c r="M163" s="223"/>
      <c r="N163" s="224"/>
      <c r="O163" s="88"/>
      <c r="P163" s="88"/>
      <c r="Q163" s="88"/>
      <c r="R163" s="88"/>
      <c r="S163" s="88"/>
      <c r="T163" s="89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14" t="s">
        <v>169</v>
      </c>
      <c r="AU163" s="14" t="s">
        <v>85</v>
      </c>
    </row>
    <row r="164" s="2" customFormat="1" ht="33" customHeight="1">
      <c r="A164" s="35"/>
      <c r="B164" s="36"/>
      <c r="C164" s="207" t="s">
        <v>269</v>
      </c>
      <c r="D164" s="207" t="s">
        <v>162</v>
      </c>
      <c r="E164" s="208" t="s">
        <v>309</v>
      </c>
      <c r="F164" s="209" t="s">
        <v>310</v>
      </c>
      <c r="G164" s="210" t="s">
        <v>222</v>
      </c>
      <c r="H164" s="211">
        <v>65.439999999999998</v>
      </c>
      <c r="I164" s="212"/>
      <c r="J164" s="213">
        <f>ROUND(I164*H164,2)</f>
        <v>0</v>
      </c>
      <c r="K164" s="209" t="s">
        <v>166</v>
      </c>
      <c r="L164" s="41"/>
      <c r="M164" s="214" t="s">
        <v>1</v>
      </c>
      <c r="N164" s="215" t="s">
        <v>42</v>
      </c>
      <c r="O164" s="88"/>
      <c r="P164" s="216">
        <f>O164*H164</f>
        <v>0</v>
      </c>
      <c r="Q164" s="216">
        <v>0.00020000000000000001</v>
      </c>
      <c r="R164" s="216">
        <f>Q164*H164</f>
        <v>0.013088000000000001</v>
      </c>
      <c r="S164" s="216">
        <v>0</v>
      </c>
      <c r="T164" s="217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18" t="s">
        <v>192</v>
      </c>
      <c r="AT164" s="218" t="s">
        <v>162</v>
      </c>
      <c r="AU164" s="218" t="s">
        <v>85</v>
      </c>
      <c r="AY164" s="14" t="s">
        <v>161</v>
      </c>
      <c r="BE164" s="219">
        <f>IF(N164="základní",J164,0)</f>
        <v>0</v>
      </c>
      <c r="BF164" s="219">
        <f>IF(N164="snížená",J164,0)</f>
        <v>0</v>
      </c>
      <c r="BG164" s="219">
        <f>IF(N164="zákl. přenesená",J164,0)</f>
        <v>0</v>
      </c>
      <c r="BH164" s="219">
        <f>IF(N164="sníž. přenesená",J164,0)</f>
        <v>0</v>
      </c>
      <c r="BI164" s="219">
        <f>IF(N164="nulová",J164,0)</f>
        <v>0</v>
      </c>
      <c r="BJ164" s="14" t="s">
        <v>85</v>
      </c>
      <c r="BK164" s="219">
        <f>ROUND(I164*H164,2)</f>
        <v>0</v>
      </c>
      <c r="BL164" s="14" t="s">
        <v>192</v>
      </c>
      <c r="BM164" s="218" t="s">
        <v>608</v>
      </c>
    </row>
    <row r="165" s="2" customFormat="1">
      <c r="A165" s="35"/>
      <c r="B165" s="36"/>
      <c r="C165" s="37"/>
      <c r="D165" s="220" t="s">
        <v>169</v>
      </c>
      <c r="E165" s="37"/>
      <c r="F165" s="221" t="s">
        <v>312</v>
      </c>
      <c r="G165" s="37"/>
      <c r="H165" s="37"/>
      <c r="I165" s="222"/>
      <c r="J165" s="37"/>
      <c r="K165" s="37"/>
      <c r="L165" s="41"/>
      <c r="M165" s="223"/>
      <c r="N165" s="224"/>
      <c r="O165" s="88"/>
      <c r="P165" s="88"/>
      <c r="Q165" s="88"/>
      <c r="R165" s="88"/>
      <c r="S165" s="88"/>
      <c r="T165" s="89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T165" s="14" t="s">
        <v>169</v>
      </c>
      <c r="AU165" s="14" t="s">
        <v>85</v>
      </c>
    </row>
    <row r="166" s="2" customFormat="1" ht="37.8" customHeight="1">
      <c r="A166" s="35"/>
      <c r="B166" s="36"/>
      <c r="C166" s="207" t="s">
        <v>7</v>
      </c>
      <c r="D166" s="207" t="s">
        <v>162</v>
      </c>
      <c r="E166" s="208" t="s">
        <v>314</v>
      </c>
      <c r="F166" s="209" t="s">
        <v>315</v>
      </c>
      <c r="G166" s="210" t="s">
        <v>222</v>
      </c>
      <c r="H166" s="211">
        <v>65.439999999999998</v>
      </c>
      <c r="I166" s="212"/>
      <c r="J166" s="213">
        <f>ROUND(I166*H166,2)</f>
        <v>0</v>
      </c>
      <c r="K166" s="209" t="s">
        <v>166</v>
      </c>
      <c r="L166" s="41"/>
      <c r="M166" s="214" t="s">
        <v>1</v>
      </c>
      <c r="N166" s="215" t="s">
        <v>42</v>
      </c>
      <c r="O166" s="88"/>
      <c r="P166" s="216">
        <f>O166*H166</f>
        <v>0</v>
      </c>
      <c r="Q166" s="216">
        <v>0.00025999999999999998</v>
      </c>
      <c r="R166" s="216">
        <f>Q166*H166</f>
        <v>0.017014399999999999</v>
      </c>
      <c r="S166" s="216">
        <v>0</v>
      </c>
      <c r="T166" s="21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18" t="s">
        <v>192</v>
      </c>
      <c r="AT166" s="218" t="s">
        <v>162</v>
      </c>
      <c r="AU166" s="218" t="s">
        <v>85</v>
      </c>
      <c r="AY166" s="14" t="s">
        <v>161</v>
      </c>
      <c r="BE166" s="219">
        <f>IF(N166="základní",J166,0)</f>
        <v>0</v>
      </c>
      <c r="BF166" s="219">
        <f>IF(N166="snížená",J166,0)</f>
        <v>0</v>
      </c>
      <c r="BG166" s="219">
        <f>IF(N166="zákl. přenesená",J166,0)</f>
        <v>0</v>
      </c>
      <c r="BH166" s="219">
        <f>IF(N166="sníž. přenesená",J166,0)</f>
        <v>0</v>
      </c>
      <c r="BI166" s="219">
        <f>IF(N166="nulová",J166,0)</f>
        <v>0</v>
      </c>
      <c r="BJ166" s="14" t="s">
        <v>85</v>
      </c>
      <c r="BK166" s="219">
        <f>ROUND(I166*H166,2)</f>
        <v>0</v>
      </c>
      <c r="BL166" s="14" t="s">
        <v>192</v>
      </c>
      <c r="BM166" s="218" t="s">
        <v>609</v>
      </c>
    </row>
    <row r="167" s="2" customFormat="1">
      <c r="A167" s="35"/>
      <c r="B167" s="36"/>
      <c r="C167" s="37"/>
      <c r="D167" s="220" t="s">
        <v>169</v>
      </c>
      <c r="E167" s="37"/>
      <c r="F167" s="221" t="s">
        <v>317</v>
      </c>
      <c r="G167" s="37"/>
      <c r="H167" s="37"/>
      <c r="I167" s="222"/>
      <c r="J167" s="37"/>
      <c r="K167" s="37"/>
      <c r="L167" s="41"/>
      <c r="M167" s="248"/>
      <c r="N167" s="249"/>
      <c r="O167" s="250"/>
      <c r="P167" s="250"/>
      <c r="Q167" s="250"/>
      <c r="R167" s="250"/>
      <c r="S167" s="250"/>
      <c r="T167" s="251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T167" s="14" t="s">
        <v>169</v>
      </c>
      <c r="AU167" s="14" t="s">
        <v>85</v>
      </c>
    </row>
    <row r="168" s="2" customFormat="1" ht="6.96" customHeight="1">
      <c r="A168" s="35"/>
      <c r="B168" s="63"/>
      <c r="C168" s="64"/>
      <c r="D168" s="64"/>
      <c r="E168" s="64"/>
      <c r="F168" s="64"/>
      <c r="G168" s="64"/>
      <c r="H168" s="64"/>
      <c r="I168" s="64"/>
      <c r="J168" s="64"/>
      <c r="K168" s="64"/>
      <c r="L168" s="41"/>
      <c r="M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</sheetData>
  <sheetProtection sheet="1" autoFilter="0" formatColumns="0" formatRows="0" objects="1" scenarios="1" spinCount="100000" saltValue="9+RVhjiAm+S54tKgUNmxzdRb6Og0uH2a5kPKTKEGIgXl7/pF/WiVnm/RwIxGwUJDsvQR0DizPMSmF+KTLbujiQ==" hashValue="nXTuiiTK/5RdyN9ki9IkxS6ACuXSPYSEVzDOXBSZgxjxR2ZpGayTr78pyQxXRsbWyv8Y7isKTzhYSlc/R9QJRQ==" algorithmName="SHA-512" password="CC35"/>
  <autoFilter ref="C119:K167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hyperlinks>
    <hyperlink ref="F123" r:id="rId1" display="https://podminky.urs.cz/item/CS_URS_2024_01/997013211"/>
    <hyperlink ref="F125" r:id="rId2" display="https://podminky.urs.cz/item/CS_URS_2024_01/997013501"/>
    <hyperlink ref="F127" r:id="rId3" display="https://podminky.urs.cz/item/CS_URS_2024_01/997013509"/>
    <hyperlink ref="F130" r:id="rId4" display="https://podminky.urs.cz/item/CS_URS_2024_01/997013813"/>
    <hyperlink ref="F133" r:id="rId5" display="https://podminky.urs.cz/item/CS_URS_2024_01/766491851"/>
    <hyperlink ref="F136" r:id="rId6" display="https://podminky.urs.cz/item/CS_URS_2024_01/776111115"/>
    <hyperlink ref="F138" r:id="rId7" display="https://podminky.urs.cz/item/CS_URS_2024_01/776121112"/>
    <hyperlink ref="F140" r:id="rId8" display="https://podminky.urs.cz/item/CS_URS_2024_01/776141112"/>
    <hyperlink ref="F142" r:id="rId9" display="https://podminky.urs.cz/item/CS_URS_2024_01/776201812"/>
    <hyperlink ref="F144" r:id="rId10" display="https://podminky.urs.cz/item/CS_URS_2024_01/776221111"/>
    <hyperlink ref="F148" r:id="rId11" display="https://podminky.urs.cz/item/CS_URS_2024_01/776410811"/>
    <hyperlink ref="F150" r:id="rId12" display="https://podminky.urs.cz/item/CS_URS_2024_01/776421111"/>
    <hyperlink ref="F154" r:id="rId13" display="https://podminky.urs.cz/item/CS_URS_2024_01/776421312"/>
    <hyperlink ref="F158" r:id="rId14" display="https://podminky.urs.cz/item/CS_URS_2024_01/998776201"/>
    <hyperlink ref="F161" r:id="rId15" display="https://podminky.urs.cz/item/CS_URS_2024_01/784121001"/>
    <hyperlink ref="F163" r:id="rId16" display="https://podminky.urs.cz/item/CS_URS_2024_01/784121011"/>
    <hyperlink ref="F165" r:id="rId17" display="https://podminky.urs.cz/item/CS_URS_2024_01/784181101"/>
    <hyperlink ref="F167" r:id="rId18" display="https://podminky.urs.cz/item/CS_URS_2024_01/784211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9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114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87</v>
      </c>
    </row>
    <row r="4" s="1" customFormat="1" ht="24.96" customHeight="1">
      <c r="B4" s="17"/>
      <c r="D4" s="135" t="s">
        <v>133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26.25" customHeight="1">
      <c r="B7" s="17"/>
      <c r="E7" s="138" t="str">
        <f>'Rekapitulace stavby'!K6</f>
        <v>NÁŠLAPNÉ VRSTVY, AKUST. PODHLEDY, VÝMALBA A VÝMĚNA ZASKLENÍ MŠ A ZŠ.17.LISTOPADU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134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610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15. 5. 2024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">
        <v>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">
        <v>26</v>
      </c>
      <c r="F15" s="35"/>
      <c r="G15" s="35"/>
      <c r="H15" s="35"/>
      <c r="I15" s="137" t="s">
        <v>27</v>
      </c>
      <c r="J15" s="140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">
        <v>1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">
        <v>31</v>
      </c>
      <c r="F21" s="35"/>
      <c r="G21" s="35"/>
      <c r="H21" s="35"/>
      <c r="I21" s="137" t="s">
        <v>27</v>
      </c>
      <c r="J21" s="140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33</v>
      </c>
      <c r="E23" s="35"/>
      <c r="F23" s="35"/>
      <c r="G23" s="35"/>
      <c r="H23" s="35"/>
      <c r="I23" s="137" t="s">
        <v>25</v>
      </c>
      <c r="J23" s="140" t="s">
        <v>34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35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36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37</v>
      </c>
      <c r="E30" s="35"/>
      <c r="F30" s="35"/>
      <c r="G30" s="35"/>
      <c r="H30" s="35"/>
      <c r="I30" s="35"/>
      <c r="J30" s="148">
        <f>ROUND(J121,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39</v>
      </c>
      <c r="G32" s="35"/>
      <c r="H32" s="35"/>
      <c r="I32" s="149" t="s">
        <v>38</v>
      </c>
      <c r="J32" s="149" t="s">
        <v>40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41</v>
      </c>
      <c r="E33" s="137" t="s">
        <v>42</v>
      </c>
      <c r="F33" s="151">
        <f>ROUND((SUM(BE121:BE181)),  2)</f>
        <v>0</v>
      </c>
      <c r="G33" s="35"/>
      <c r="H33" s="35"/>
      <c r="I33" s="152">
        <v>0.20999999999999999</v>
      </c>
      <c r="J33" s="151">
        <f>ROUND(((SUM(BE121:BE181))*I33),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43</v>
      </c>
      <c r="F34" s="151">
        <f>ROUND((SUM(BF121:BF181)),  2)</f>
        <v>0</v>
      </c>
      <c r="G34" s="35"/>
      <c r="H34" s="35"/>
      <c r="I34" s="152">
        <v>0.12</v>
      </c>
      <c r="J34" s="151">
        <f>ROUND(((SUM(BF121:BF181))*I34),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44</v>
      </c>
      <c r="F35" s="151">
        <f>ROUND((SUM(BG121:BG181)),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45</v>
      </c>
      <c r="F36" s="151">
        <f>ROUND((SUM(BH121:BH181)),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46</v>
      </c>
      <c r="F37" s="151">
        <f>ROUND((SUM(BI121:BI181)),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47</v>
      </c>
      <c r="E39" s="155"/>
      <c r="F39" s="155"/>
      <c r="G39" s="156" t="s">
        <v>48</v>
      </c>
      <c r="H39" s="157" t="s">
        <v>49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50</v>
      </c>
      <c r="E50" s="161"/>
      <c r="F50" s="161"/>
      <c r="G50" s="160" t="s">
        <v>51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52</v>
      </c>
      <c r="E61" s="163"/>
      <c r="F61" s="164" t="s">
        <v>53</v>
      </c>
      <c r="G61" s="162" t="s">
        <v>52</v>
      </c>
      <c r="H61" s="163"/>
      <c r="I61" s="163"/>
      <c r="J61" s="165" t="s">
        <v>53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54</v>
      </c>
      <c r="E65" s="166"/>
      <c r="F65" s="166"/>
      <c r="G65" s="160" t="s">
        <v>55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52</v>
      </c>
      <c r="E76" s="163"/>
      <c r="F76" s="164" t="s">
        <v>53</v>
      </c>
      <c r="G76" s="162" t="s">
        <v>52</v>
      </c>
      <c r="H76" s="163"/>
      <c r="I76" s="163"/>
      <c r="J76" s="165" t="s">
        <v>53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136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71" t="str">
        <f>E7</f>
        <v>NÁŠLAPNÉ VRSTVY, AKUST. PODHLEDY, VÝMALBA A VÝMĚNA ZASKLENÍ MŠ A ZŠ.17.LISTOPADU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134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211 - Místnost č.211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 xml:space="preserve"> </v>
      </c>
      <c r="G89" s="37"/>
      <c r="H89" s="37"/>
      <c r="I89" s="29" t="s">
        <v>22</v>
      </c>
      <c r="J89" s="76" t="str">
        <f>IF(J12="","",J12)</f>
        <v>15. 5. 2024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>Město Kopřivnice</v>
      </c>
      <c r="G91" s="37"/>
      <c r="H91" s="37"/>
      <c r="I91" s="29" t="s">
        <v>30</v>
      </c>
      <c r="J91" s="33" t="str">
        <f>E21</f>
        <v>Ing. Jan Stuchlík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33</v>
      </c>
      <c r="J92" s="33" t="str">
        <f>E24</f>
        <v>Ladislav Pekárek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137</v>
      </c>
      <c r="D94" s="173"/>
      <c r="E94" s="173"/>
      <c r="F94" s="173"/>
      <c r="G94" s="173"/>
      <c r="H94" s="173"/>
      <c r="I94" s="173"/>
      <c r="J94" s="174" t="s">
        <v>138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139</v>
      </c>
      <c r="D96" s="37"/>
      <c r="E96" s="37"/>
      <c r="F96" s="37"/>
      <c r="G96" s="37"/>
      <c r="H96" s="37"/>
      <c r="I96" s="37"/>
      <c r="J96" s="107">
        <f>J121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140</v>
      </c>
    </row>
    <row r="97" s="9" customFormat="1" ht="24.96" customHeight="1">
      <c r="A97" s="9"/>
      <c r="B97" s="176"/>
      <c r="C97" s="177"/>
      <c r="D97" s="178" t="s">
        <v>141</v>
      </c>
      <c r="E97" s="179"/>
      <c r="F97" s="179"/>
      <c r="G97" s="179"/>
      <c r="H97" s="179"/>
      <c r="I97" s="179"/>
      <c r="J97" s="180">
        <f>J122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6"/>
      <c r="C98" s="177"/>
      <c r="D98" s="178" t="s">
        <v>142</v>
      </c>
      <c r="E98" s="179"/>
      <c r="F98" s="179"/>
      <c r="G98" s="179"/>
      <c r="H98" s="179"/>
      <c r="I98" s="179"/>
      <c r="J98" s="180">
        <f>J132</f>
        <v>0</v>
      </c>
      <c r="K98" s="177"/>
      <c r="L98" s="181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6"/>
      <c r="C99" s="177"/>
      <c r="D99" s="178" t="s">
        <v>143</v>
      </c>
      <c r="E99" s="179"/>
      <c r="F99" s="179"/>
      <c r="G99" s="179"/>
      <c r="H99" s="179"/>
      <c r="I99" s="179"/>
      <c r="J99" s="180">
        <f>J140</f>
        <v>0</v>
      </c>
      <c r="K99" s="177"/>
      <c r="L99" s="18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6"/>
      <c r="C100" s="177"/>
      <c r="D100" s="178" t="s">
        <v>144</v>
      </c>
      <c r="E100" s="179"/>
      <c r="F100" s="179"/>
      <c r="G100" s="179"/>
      <c r="H100" s="179"/>
      <c r="I100" s="179"/>
      <c r="J100" s="180">
        <f>J165</f>
        <v>0</v>
      </c>
      <c r="K100" s="177"/>
      <c r="L100" s="18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76"/>
      <c r="C101" s="177"/>
      <c r="D101" s="178" t="s">
        <v>145</v>
      </c>
      <c r="E101" s="179"/>
      <c r="F101" s="179"/>
      <c r="G101" s="179"/>
      <c r="H101" s="179"/>
      <c r="I101" s="179"/>
      <c r="J101" s="180">
        <f>J173</f>
        <v>0</v>
      </c>
      <c r="K101" s="177"/>
      <c r="L101" s="18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5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60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="2" customFormat="1" ht="6.96" customHeight="1">
      <c r="A103" s="35"/>
      <c r="B103" s="63"/>
      <c r="C103" s="64"/>
      <c r="D103" s="64"/>
      <c r="E103" s="64"/>
      <c r="F103" s="64"/>
      <c r="G103" s="64"/>
      <c r="H103" s="64"/>
      <c r="I103" s="64"/>
      <c r="J103" s="64"/>
      <c r="K103" s="64"/>
      <c r="L103" s="60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="2" customFormat="1" ht="6.96" customHeight="1">
      <c r="A107" s="35"/>
      <c r="B107" s="65"/>
      <c r="C107" s="66"/>
      <c r="D107" s="66"/>
      <c r="E107" s="66"/>
      <c r="F107" s="66"/>
      <c r="G107" s="66"/>
      <c r="H107" s="66"/>
      <c r="I107" s="66"/>
      <c r="J107" s="66"/>
      <c r="K107" s="66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24.96" customHeight="1">
      <c r="A108" s="35"/>
      <c r="B108" s="36"/>
      <c r="C108" s="20" t="s">
        <v>146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16</v>
      </c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26.25" customHeight="1">
      <c r="A111" s="35"/>
      <c r="B111" s="36"/>
      <c r="C111" s="37"/>
      <c r="D111" s="37"/>
      <c r="E111" s="171" t="str">
        <f>E7</f>
        <v>NÁŠLAPNÉ VRSTVY, AKUST. PODHLEDY, VÝMALBA A VÝMĚNA ZASKLENÍ MŠ A ZŠ.17.LISTOPADU</v>
      </c>
      <c r="F111" s="29"/>
      <c r="G111" s="29"/>
      <c r="H111" s="29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134</v>
      </c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73" t="str">
        <f>E9</f>
        <v>211 - Místnost č.211</v>
      </c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20</v>
      </c>
      <c r="D115" s="37"/>
      <c r="E115" s="37"/>
      <c r="F115" s="24" t="str">
        <f>F12</f>
        <v xml:space="preserve"> </v>
      </c>
      <c r="G115" s="37"/>
      <c r="H115" s="37"/>
      <c r="I115" s="29" t="s">
        <v>22</v>
      </c>
      <c r="J115" s="76" t="str">
        <f>IF(J12="","",J12)</f>
        <v>15. 5. 2024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24</v>
      </c>
      <c r="D117" s="37"/>
      <c r="E117" s="37"/>
      <c r="F117" s="24" t="str">
        <f>E15</f>
        <v>Město Kopřivnice</v>
      </c>
      <c r="G117" s="37"/>
      <c r="H117" s="37"/>
      <c r="I117" s="29" t="s">
        <v>30</v>
      </c>
      <c r="J117" s="33" t="str">
        <f>E21</f>
        <v>Ing. Jan Stuchlík</v>
      </c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28</v>
      </c>
      <c r="D118" s="37"/>
      <c r="E118" s="37"/>
      <c r="F118" s="24" t="str">
        <f>IF(E18="","",E18)</f>
        <v>Vyplň údaj</v>
      </c>
      <c r="G118" s="37"/>
      <c r="H118" s="37"/>
      <c r="I118" s="29" t="s">
        <v>33</v>
      </c>
      <c r="J118" s="33" t="str">
        <f>E24</f>
        <v>Ladislav Pekárek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0.32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10" customFormat="1" ht="29.28" customHeight="1">
      <c r="A120" s="182"/>
      <c r="B120" s="183"/>
      <c r="C120" s="184" t="s">
        <v>147</v>
      </c>
      <c r="D120" s="185" t="s">
        <v>62</v>
      </c>
      <c r="E120" s="185" t="s">
        <v>58</v>
      </c>
      <c r="F120" s="185" t="s">
        <v>59</v>
      </c>
      <c r="G120" s="185" t="s">
        <v>148</v>
      </c>
      <c r="H120" s="185" t="s">
        <v>149</v>
      </c>
      <c r="I120" s="185" t="s">
        <v>150</v>
      </c>
      <c r="J120" s="185" t="s">
        <v>138</v>
      </c>
      <c r="K120" s="186" t="s">
        <v>151</v>
      </c>
      <c r="L120" s="187"/>
      <c r="M120" s="97" t="s">
        <v>1</v>
      </c>
      <c r="N120" s="98" t="s">
        <v>41</v>
      </c>
      <c r="O120" s="98" t="s">
        <v>152</v>
      </c>
      <c r="P120" s="98" t="s">
        <v>153</v>
      </c>
      <c r="Q120" s="98" t="s">
        <v>154</v>
      </c>
      <c r="R120" s="98" t="s">
        <v>155</v>
      </c>
      <c r="S120" s="98" t="s">
        <v>156</v>
      </c>
      <c r="T120" s="99" t="s">
        <v>157</v>
      </c>
      <c r="U120" s="182"/>
      <c r="V120" s="182"/>
      <c r="W120" s="182"/>
      <c r="X120" s="182"/>
      <c r="Y120" s="182"/>
      <c r="Z120" s="182"/>
      <c r="AA120" s="182"/>
      <c r="AB120" s="182"/>
      <c r="AC120" s="182"/>
      <c r="AD120" s="182"/>
      <c r="AE120" s="182"/>
    </row>
    <row r="121" s="2" customFormat="1" ht="22.8" customHeight="1">
      <c r="A121" s="35"/>
      <c r="B121" s="36"/>
      <c r="C121" s="104" t="s">
        <v>158</v>
      </c>
      <c r="D121" s="37"/>
      <c r="E121" s="37"/>
      <c r="F121" s="37"/>
      <c r="G121" s="37"/>
      <c r="H121" s="37"/>
      <c r="I121" s="37"/>
      <c r="J121" s="188">
        <f>BK121</f>
        <v>0</v>
      </c>
      <c r="K121" s="37"/>
      <c r="L121" s="41"/>
      <c r="M121" s="100"/>
      <c r="N121" s="189"/>
      <c r="O121" s="101"/>
      <c r="P121" s="190">
        <f>P122+P132+P140+P165+P173</f>
        <v>0</v>
      </c>
      <c r="Q121" s="101"/>
      <c r="R121" s="190">
        <f>R122+R132+R140+R165+R173</f>
        <v>0.11688038000000001</v>
      </c>
      <c r="S121" s="101"/>
      <c r="T121" s="191">
        <f>T122+T132+T140+T165+T173</f>
        <v>0.050853500000000003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4" t="s">
        <v>76</v>
      </c>
      <c r="AU121" s="14" t="s">
        <v>140</v>
      </c>
      <c r="BK121" s="192">
        <f>BK122+BK132+BK140+BK165+BK173</f>
        <v>0</v>
      </c>
    </row>
    <row r="122" s="11" customFormat="1" ht="25.92" customHeight="1">
      <c r="A122" s="11"/>
      <c r="B122" s="193"/>
      <c r="C122" s="194"/>
      <c r="D122" s="195" t="s">
        <v>76</v>
      </c>
      <c r="E122" s="196" t="s">
        <v>159</v>
      </c>
      <c r="F122" s="196" t="s">
        <v>160</v>
      </c>
      <c r="G122" s="194"/>
      <c r="H122" s="194"/>
      <c r="I122" s="197"/>
      <c r="J122" s="198">
        <f>BK122</f>
        <v>0</v>
      </c>
      <c r="K122" s="194"/>
      <c r="L122" s="199"/>
      <c r="M122" s="200"/>
      <c r="N122" s="201"/>
      <c r="O122" s="201"/>
      <c r="P122" s="202">
        <f>SUM(P123:P131)</f>
        <v>0</v>
      </c>
      <c r="Q122" s="201"/>
      <c r="R122" s="202">
        <f>SUM(R123:R131)</f>
        <v>0</v>
      </c>
      <c r="S122" s="201"/>
      <c r="T122" s="203">
        <f>SUM(T123:T131)</f>
        <v>0</v>
      </c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R122" s="204" t="s">
        <v>85</v>
      </c>
      <c r="AT122" s="205" t="s">
        <v>76</v>
      </c>
      <c r="AU122" s="205" t="s">
        <v>77</v>
      </c>
      <c r="AY122" s="204" t="s">
        <v>161</v>
      </c>
      <c r="BK122" s="206">
        <f>SUM(BK123:BK131)</f>
        <v>0</v>
      </c>
    </row>
    <row r="123" s="2" customFormat="1" ht="37.8" customHeight="1">
      <c r="A123" s="35"/>
      <c r="B123" s="36"/>
      <c r="C123" s="207" t="s">
        <v>85</v>
      </c>
      <c r="D123" s="207" t="s">
        <v>162</v>
      </c>
      <c r="E123" s="208" t="s">
        <v>163</v>
      </c>
      <c r="F123" s="209" t="s">
        <v>164</v>
      </c>
      <c r="G123" s="210" t="s">
        <v>165</v>
      </c>
      <c r="H123" s="211">
        <v>0.050999999999999997</v>
      </c>
      <c r="I123" s="212"/>
      <c r="J123" s="213">
        <f>ROUND(I123*H123,2)</f>
        <v>0</v>
      </c>
      <c r="K123" s="209" t="s">
        <v>166</v>
      </c>
      <c r="L123" s="41"/>
      <c r="M123" s="214" t="s">
        <v>1</v>
      </c>
      <c r="N123" s="215" t="s">
        <v>42</v>
      </c>
      <c r="O123" s="88"/>
      <c r="P123" s="216">
        <f>O123*H123</f>
        <v>0</v>
      </c>
      <c r="Q123" s="216">
        <v>0</v>
      </c>
      <c r="R123" s="216">
        <f>Q123*H123</f>
        <v>0</v>
      </c>
      <c r="S123" s="216">
        <v>0</v>
      </c>
      <c r="T123" s="217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18" t="s">
        <v>167</v>
      </c>
      <c r="AT123" s="218" t="s">
        <v>162</v>
      </c>
      <c r="AU123" s="218" t="s">
        <v>85</v>
      </c>
      <c r="AY123" s="14" t="s">
        <v>161</v>
      </c>
      <c r="BE123" s="219">
        <f>IF(N123="základní",J123,0)</f>
        <v>0</v>
      </c>
      <c r="BF123" s="219">
        <f>IF(N123="snížená",J123,0)</f>
        <v>0</v>
      </c>
      <c r="BG123" s="219">
        <f>IF(N123="zákl. přenesená",J123,0)</f>
        <v>0</v>
      </c>
      <c r="BH123" s="219">
        <f>IF(N123="sníž. přenesená",J123,0)</f>
        <v>0</v>
      </c>
      <c r="BI123" s="219">
        <f>IF(N123="nulová",J123,0)</f>
        <v>0</v>
      </c>
      <c r="BJ123" s="14" t="s">
        <v>85</v>
      </c>
      <c r="BK123" s="219">
        <f>ROUND(I123*H123,2)</f>
        <v>0</v>
      </c>
      <c r="BL123" s="14" t="s">
        <v>167</v>
      </c>
      <c r="BM123" s="218" t="s">
        <v>611</v>
      </c>
    </row>
    <row r="124" s="2" customFormat="1">
      <c r="A124" s="35"/>
      <c r="B124" s="36"/>
      <c r="C124" s="37"/>
      <c r="D124" s="220" t="s">
        <v>169</v>
      </c>
      <c r="E124" s="37"/>
      <c r="F124" s="221" t="s">
        <v>170</v>
      </c>
      <c r="G124" s="37"/>
      <c r="H124" s="37"/>
      <c r="I124" s="222"/>
      <c r="J124" s="37"/>
      <c r="K124" s="37"/>
      <c r="L124" s="41"/>
      <c r="M124" s="223"/>
      <c r="N124" s="224"/>
      <c r="O124" s="88"/>
      <c r="P124" s="88"/>
      <c r="Q124" s="88"/>
      <c r="R124" s="88"/>
      <c r="S124" s="88"/>
      <c r="T124" s="89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4" t="s">
        <v>169</v>
      </c>
      <c r="AU124" s="14" t="s">
        <v>85</v>
      </c>
    </row>
    <row r="125" s="2" customFormat="1" ht="33" customHeight="1">
      <c r="A125" s="35"/>
      <c r="B125" s="36"/>
      <c r="C125" s="207" t="s">
        <v>87</v>
      </c>
      <c r="D125" s="207" t="s">
        <v>162</v>
      </c>
      <c r="E125" s="208" t="s">
        <v>171</v>
      </c>
      <c r="F125" s="209" t="s">
        <v>172</v>
      </c>
      <c r="G125" s="210" t="s">
        <v>165</v>
      </c>
      <c r="H125" s="211">
        <v>0.050999999999999997</v>
      </c>
      <c r="I125" s="212"/>
      <c r="J125" s="213">
        <f>ROUND(I125*H125,2)</f>
        <v>0</v>
      </c>
      <c r="K125" s="209" t="s">
        <v>166</v>
      </c>
      <c r="L125" s="41"/>
      <c r="M125" s="214" t="s">
        <v>1</v>
      </c>
      <c r="N125" s="215" t="s">
        <v>42</v>
      </c>
      <c r="O125" s="88"/>
      <c r="P125" s="216">
        <f>O125*H125</f>
        <v>0</v>
      </c>
      <c r="Q125" s="216">
        <v>0</v>
      </c>
      <c r="R125" s="216">
        <f>Q125*H125</f>
        <v>0</v>
      </c>
      <c r="S125" s="216">
        <v>0</v>
      </c>
      <c r="T125" s="217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8" t="s">
        <v>167</v>
      </c>
      <c r="AT125" s="218" t="s">
        <v>162</v>
      </c>
      <c r="AU125" s="218" t="s">
        <v>85</v>
      </c>
      <c r="AY125" s="14" t="s">
        <v>161</v>
      </c>
      <c r="BE125" s="219">
        <f>IF(N125="základní",J125,0)</f>
        <v>0</v>
      </c>
      <c r="BF125" s="219">
        <f>IF(N125="snížená",J125,0)</f>
        <v>0</v>
      </c>
      <c r="BG125" s="219">
        <f>IF(N125="zákl. přenesená",J125,0)</f>
        <v>0</v>
      </c>
      <c r="BH125" s="219">
        <f>IF(N125="sníž. přenesená",J125,0)</f>
        <v>0</v>
      </c>
      <c r="BI125" s="219">
        <f>IF(N125="nulová",J125,0)</f>
        <v>0</v>
      </c>
      <c r="BJ125" s="14" t="s">
        <v>85</v>
      </c>
      <c r="BK125" s="219">
        <f>ROUND(I125*H125,2)</f>
        <v>0</v>
      </c>
      <c r="BL125" s="14" t="s">
        <v>167</v>
      </c>
      <c r="BM125" s="218" t="s">
        <v>612</v>
      </c>
    </row>
    <row r="126" s="2" customFormat="1">
      <c r="A126" s="35"/>
      <c r="B126" s="36"/>
      <c r="C126" s="37"/>
      <c r="D126" s="220" t="s">
        <v>169</v>
      </c>
      <c r="E126" s="37"/>
      <c r="F126" s="221" t="s">
        <v>174</v>
      </c>
      <c r="G126" s="37"/>
      <c r="H126" s="37"/>
      <c r="I126" s="222"/>
      <c r="J126" s="37"/>
      <c r="K126" s="37"/>
      <c r="L126" s="41"/>
      <c r="M126" s="223"/>
      <c r="N126" s="224"/>
      <c r="O126" s="88"/>
      <c r="P126" s="88"/>
      <c r="Q126" s="88"/>
      <c r="R126" s="88"/>
      <c r="S126" s="88"/>
      <c r="T126" s="89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169</v>
      </c>
      <c r="AU126" s="14" t="s">
        <v>85</v>
      </c>
    </row>
    <row r="127" s="2" customFormat="1" ht="44.25" customHeight="1">
      <c r="A127" s="35"/>
      <c r="B127" s="36"/>
      <c r="C127" s="207" t="s">
        <v>175</v>
      </c>
      <c r="D127" s="207" t="s">
        <v>162</v>
      </c>
      <c r="E127" s="208" t="s">
        <v>176</v>
      </c>
      <c r="F127" s="209" t="s">
        <v>177</v>
      </c>
      <c r="G127" s="210" t="s">
        <v>165</v>
      </c>
      <c r="H127" s="211">
        <v>0.71399999999999997</v>
      </c>
      <c r="I127" s="212"/>
      <c r="J127" s="213">
        <f>ROUND(I127*H127,2)</f>
        <v>0</v>
      </c>
      <c r="K127" s="209" t="s">
        <v>166</v>
      </c>
      <c r="L127" s="41"/>
      <c r="M127" s="214" t="s">
        <v>1</v>
      </c>
      <c r="N127" s="215" t="s">
        <v>42</v>
      </c>
      <c r="O127" s="88"/>
      <c r="P127" s="216">
        <f>O127*H127</f>
        <v>0</v>
      </c>
      <c r="Q127" s="216">
        <v>0</v>
      </c>
      <c r="R127" s="216">
        <f>Q127*H127</f>
        <v>0</v>
      </c>
      <c r="S127" s="216">
        <v>0</v>
      </c>
      <c r="T127" s="21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8" t="s">
        <v>167</v>
      </c>
      <c r="AT127" s="218" t="s">
        <v>162</v>
      </c>
      <c r="AU127" s="218" t="s">
        <v>85</v>
      </c>
      <c r="AY127" s="14" t="s">
        <v>161</v>
      </c>
      <c r="BE127" s="219">
        <f>IF(N127="základní",J127,0)</f>
        <v>0</v>
      </c>
      <c r="BF127" s="219">
        <f>IF(N127="snížená",J127,0)</f>
        <v>0</v>
      </c>
      <c r="BG127" s="219">
        <f>IF(N127="zákl. přenesená",J127,0)</f>
        <v>0</v>
      </c>
      <c r="BH127" s="219">
        <f>IF(N127="sníž. přenesená",J127,0)</f>
        <v>0</v>
      </c>
      <c r="BI127" s="219">
        <f>IF(N127="nulová",J127,0)</f>
        <v>0</v>
      </c>
      <c r="BJ127" s="14" t="s">
        <v>85</v>
      </c>
      <c r="BK127" s="219">
        <f>ROUND(I127*H127,2)</f>
        <v>0</v>
      </c>
      <c r="BL127" s="14" t="s">
        <v>167</v>
      </c>
      <c r="BM127" s="218" t="s">
        <v>613</v>
      </c>
    </row>
    <row r="128" s="2" customFormat="1">
      <c r="A128" s="35"/>
      <c r="B128" s="36"/>
      <c r="C128" s="37"/>
      <c r="D128" s="220" t="s">
        <v>169</v>
      </c>
      <c r="E128" s="37"/>
      <c r="F128" s="221" t="s">
        <v>179</v>
      </c>
      <c r="G128" s="37"/>
      <c r="H128" s="37"/>
      <c r="I128" s="222"/>
      <c r="J128" s="37"/>
      <c r="K128" s="37"/>
      <c r="L128" s="41"/>
      <c r="M128" s="223"/>
      <c r="N128" s="224"/>
      <c r="O128" s="88"/>
      <c r="P128" s="88"/>
      <c r="Q128" s="88"/>
      <c r="R128" s="88"/>
      <c r="S128" s="88"/>
      <c r="T128" s="89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169</v>
      </c>
      <c r="AU128" s="14" t="s">
        <v>85</v>
      </c>
    </row>
    <row r="129" s="12" customFormat="1">
      <c r="A129" s="12"/>
      <c r="B129" s="225"/>
      <c r="C129" s="226"/>
      <c r="D129" s="227" t="s">
        <v>180</v>
      </c>
      <c r="E129" s="226"/>
      <c r="F129" s="228" t="s">
        <v>429</v>
      </c>
      <c r="G129" s="226"/>
      <c r="H129" s="229">
        <v>0.71399999999999997</v>
      </c>
      <c r="I129" s="230"/>
      <c r="J129" s="226"/>
      <c r="K129" s="226"/>
      <c r="L129" s="231"/>
      <c r="M129" s="232"/>
      <c r="N129" s="233"/>
      <c r="O129" s="233"/>
      <c r="P129" s="233"/>
      <c r="Q129" s="233"/>
      <c r="R129" s="233"/>
      <c r="S129" s="233"/>
      <c r="T129" s="234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T129" s="235" t="s">
        <v>180</v>
      </c>
      <c r="AU129" s="235" t="s">
        <v>85</v>
      </c>
      <c r="AV129" s="12" t="s">
        <v>87</v>
      </c>
      <c r="AW129" s="12" t="s">
        <v>4</v>
      </c>
      <c r="AX129" s="12" t="s">
        <v>85</v>
      </c>
      <c r="AY129" s="235" t="s">
        <v>161</v>
      </c>
    </row>
    <row r="130" s="2" customFormat="1" ht="44.25" customHeight="1">
      <c r="A130" s="35"/>
      <c r="B130" s="36"/>
      <c r="C130" s="207" t="s">
        <v>167</v>
      </c>
      <c r="D130" s="207" t="s">
        <v>162</v>
      </c>
      <c r="E130" s="208" t="s">
        <v>182</v>
      </c>
      <c r="F130" s="209" t="s">
        <v>183</v>
      </c>
      <c r="G130" s="210" t="s">
        <v>165</v>
      </c>
      <c r="H130" s="211">
        <v>0.050999999999999997</v>
      </c>
      <c r="I130" s="212"/>
      <c r="J130" s="213">
        <f>ROUND(I130*H130,2)</f>
        <v>0</v>
      </c>
      <c r="K130" s="209" t="s">
        <v>166</v>
      </c>
      <c r="L130" s="41"/>
      <c r="M130" s="214" t="s">
        <v>1</v>
      </c>
      <c r="N130" s="215" t="s">
        <v>42</v>
      </c>
      <c r="O130" s="88"/>
      <c r="P130" s="216">
        <f>O130*H130</f>
        <v>0</v>
      </c>
      <c r="Q130" s="216">
        <v>0</v>
      </c>
      <c r="R130" s="216">
        <f>Q130*H130</f>
        <v>0</v>
      </c>
      <c r="S130" s="216">
        <v>0</v>
      </c>
      <c r="T130" s="21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8" t="s">
        <v>167</v>
      </c>
      <c r="AT130" s="218" t="s">
        <v>162</v>
      </c>
      <c r="AU130" s="218" t="s">
        <v>85</v>
      </c>
      <c r="AY130" s="14" t="s">
        <v>161</v>
      </c>
      <c r="BE130" s="219">
        <f>IF(N130="základní",J130,0)</f>
        <v>0</v>
      </c>
      <c r="BF130" s="219">
        <f>IF(N130="snížená",J130,0)</f>
        <v>0</v>
      </c>
      <c r="BG130" s="219">
        <f>IF(N130="zákl. přenesená",J130,0)</f>
        <v>0</v>
      </c>
      <c r="BH130" s="219">
        <f>IF(N130="sníž. přenesená",J130,0)</f>
        <v>0</v>
      </c>
      <c r="BI130" s="219">
        <f>IF(N130="nulová",J130,0)</f>
        <v>0</v>
      </c>
      <c r="BJ130" s="14" t="s">
        <v>85</v>
      </c>
      <c r="BK130" s="219">
        <f>ROUND(I130*H130,2)</f>
        <v>0</v>
      </c>
      <c r="BL130" s="14" t="s">
        <v>167</v>
      </c>
      <c r="BM130" s="218" t="s">
        <v>614</v>
      </c>
    </row>
    <row r="131" s="2" customFormat="1">
      <c r="A131" s="35"/>
      <c r="B131" s="36"/>
      <c r="C131" s="37"/>
      <c r="D131" s="220" t="s">
        <v>169</v>
      </c>
      <c r="E131" s="37"/>
      <c r="F131" s="221" t="s">
        <v>185</v>
      </c>
      <c r="G131" s="37"/>
      <c r="H131" s="37"/>
      <c r="I131" s="222"/>
      <c r="J131" s="37"/>
      <c r="K131" s="37"/>
      <c r="L131" s="41"/>
      <c r="M131" s="223"/>
      <c r="N131" s="224"/>
      <c r="O131" s="88"/>
      <c r="P131" s="88"/>
      <c r="Q131" s="88"/>
      <c r="R131" s="88"/>
      <c r="S131" s="88"/>
      <c r="T131" s="89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169</v>
      </c>
      <c r="AU131" s="14" t="s">
        <v>85</v>
      </c>
    </row>
    <row r="132" s="11" customFormat="1" ht="25.92" customHeight="1">
      <c r="A132" s="11"/>
      <c r="B132" s="193"/>
      <c r="C132" s="194"/>
      <c r="D132" s="195" t="s">
        <v>76</v>
      </c>
      <c r="E132" s="196" t="s">
        <v>186</v>
      </c>
      <c r="F132" s="196" t="s">
        <v>187</v>
      </c>
      <c r="G132" s="194"/>
      <c r="H132" s="194"/>
      <c r="I132" s="197"/>
      <c r="J132" s="198">
        <f>BK132</f>
        <v>0</v>
      </c>
      <c r="K132" s="194"/>
      <c r="L132" s="199"/>
      <c r="M132" s="200"/>
      <c r="N132" s="201"/>
      <c r="O132" s="201"/>
      <c r="P132" s="202">
        <f>SUM(P133:P139)</f>
        <v>0</v>
      </c>
      <c r="Q132" s="201"/>
      <c r="R132" s="202">
        <f>SUM(R133:R139)</f>
        <v>0.020500000000000001</v>
      </c>
      <c r="S132" s="201"/>
      <c r="T132" s="203">
        <f>SUM(T133:T139)</f>
        <v>0.025000000000000001</v>
      </c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R132" s="204" t="s">
        <v>87</v>
      </c>
      <c r="AT132" s="205" t="s">
        <v>76</v>
      </c>
      <c r="AU132" s="205" t="s">
        <v>77</v>
      </c>
      <c r="AY132" s="204" t="s">
        <v>161</v>
      </c>
      <c r="BK132" s="206">
        <f>SUM(BK133:BK139)</f>
        <v>0</v>
      </c>
    </row>
    <row r="133" s="2" customFormat="1" ht="24.15" customHeight="1">
      <c r="A133" s="35"/>
      <c r="B133" s="36"/>
      <c r="C133" s="207" t="s">
        <v>188</v>
      </c>
      <c r="D133" s="207" t="s">
        <v>162</v>
      </c>
      <c r="E133" s="208" t="s">
        <v>189</v>
      </c>
      <c r="F133" s="209" t="s">
        <v>190</v>
      </c>
      <c r="G133" s="210" t="s">
        <v>191</v>
      </c>
      <c r="H133" s="211">
        <v>1</v>
      </c>
      <c r="I133" s="212"/>
      <c r="J133" s="213">
        <f>ROUND(I133*H133,2)</f>
        <v>0</v>
      </c>
      <c r="K133" s="209" t="s">
        <v>166</v>
      </c>
      <c r="L133" s="41"/>
      <c r="M133" s="214" t="s">
        <v>1</v>
      </c>
      <c r="N133" s="215" t="s">
        <v>42</v>
      </c>
      <c r="O133" s="88"/>
      <c r="P133" s="216">
        <f>O133*H133</f>
        <v>0</v>
      </c>
      <c r="Q133" s="216">
        <v>0</v>
      </c>
      <c r="R133" s="216">
        <f>Q133*H133</f>
        <v>0</v>
      </c>
      <c r="S133" s="216">
        <v>0.001</v>
      </c>
      <c r="T133" s="217">
        <f>S133*H133</f>
        <v>0.001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8" t="s">
        <v>192</v>
      </c>
      <c r="AT133" s="218" t="s">
        <v>162</v>
      </c>
      <c r="AU133" s="218" t="s">
        <v>85</v>
      </c>
      <c r="AY133" s="14" t="s">
        <v>161</v>
      </c>
      <c r="BE133" s="219">
        <f>IF(N133="základní",J133,0)</f>
        <v>0</v>
      </c>
      <c r="BF133" s="219">
        <f>IF(N133="snížená",J133,0)</f>
        <v>0</v>
      </c>
      <c r="BG133" s="219">
        <f>IF(N133="zákl. přenesená",J133,0)</f>
        <v>0</v>
      </c>
      <c r="BH133" s="219">
        <f>IF(N133="sníž. přenesená",J133,0)</f>
        <v>0</v>
      </c>
      <c r="BI133" s="219">
        <f>IF(N133="nulová",J133,0)</f>
        <v>0</v>
      </c>
      <c r="BJ133" s="14" t="s">
        <v>85</v>
      </c>
      <c r="BK133" s="219">
        <f>ROUND(I133*H133,2)</f>
        <v>0</v>
      </c>
      <c r="BL133" s="14" t="s">
        <v>192</v>
      </c>
      <c r="BM133" s="218" t="s">
        <v>615</v>
      </c>
    </row>
    <row r="134" s="2" customFormat="1">
      <c r="A134" s="35"/>
      <c r="B134" s="36"/>
      <c r="C134" s="37"/>
      <c r="D134" s="220" t="s">
        <v>169</v>
      </c>
      <c r="E134" s="37"/>
      <c r="F134" s="221" t="s">
        <v>194</v>
      </c>
      <c r="G134" s="37"/>
      <c r="H134" s="37"/>
      <c r="I134" s="222"/>
      <c r="J134" s="37"/>
      <c r="K134" s="37"/>
      <c r="L134" s="41"/>
      <c r="M134" s="223"/>
      <c r="N134" s="224"/>
      <c r="O134" s="88"/>
      <c r="P134" s="88"/>
      <c r="Q134" s="88"/>
      <c r="R134" s="88"/>
      <c r="S134" s="88"/>
      <c r="T134" s="89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4" t="s">
        <v>169</v>
      </c>
      <c r="AU134" s="14" t="s">
        <v>85</v>
      </c>
    </row>
    <row r="135" s="2" customFormat="1" ht="37.8" customHeight="1">
      <c r="A135" s="35"/>
      <c r="B135" s="36"/>
      <c r="C135" s="207" t="s">
        <v>195</v>
      </c>
      <c r="D135" s="207" t="s">
        <v>162</v>
      </c>
      <c r="E135" s="208" t="s">
        <v>196</v>
      </c>
      <c r="F135" s="209" t="s">
        <v>197</v>
      </c>
      <c r="G135" s="210" t="s">
        <v>191</v>
      </c>
      <c r="H135" s="211">
        <v>1</v>
      </c>
      <c r="I135" s="212"/>
      <c r="J135" s="213">
        <f>ROUND(I135*H135,2)</f>
        <v>0</v>
      </c>
      <c r="K135" s="209" t="s">
        <v>166</v>
      </c>
      <c r="L135" s="41"/>
      <c r="M135" s="214" t="s">
        <v>1</v>
      </c>
      <c r="N135" s="215" t="s">
        <v>42</v>
      </c>
      <c r="O135" s="88"/>
      <c r="P135" s="216">
        <f>O135*H135</f>
        <v>0</v>
      </c>
      <c r="Q135" s="216">
        <v>0</v>
      </c>
      <c r="R135" s="216">
        <f>Q135*H135</f>
        <v>0</v>
      </c>
      <c r="S135" s="216">
        <v>0</v>
      </c>
      <c r="T135" s="21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8" t="s">
        <v>192</v>
      </c>
      <c r="AT135" s="218" t="s">
        <v>162</v>
      </c>
      <c r="AU135" s="218" t="s">
        <v>85</v>
      </c>
      <c r="AY135" s="14" t="s">
        <v>161</v>
      </c>
      <c r="BE135" s="219">
        <f>IF(N135="základní",J135,0)</f>
        <v>0</v>
      </c>
      <c r="BF135" s="219">
        <f>IF(N135="snížená",J135,0)</f>
        <v>0</v>
      </c>
      <c r="BG135" s="219">
        <f>IF(N135="zákl. přenesená",J135,0)</f>
        <v>0</v>
      </c>
      <c r="BH135" s="219">
        <f>IF(N135="sníž. přenesená",J135,0)</f>
        <v>0</v>
      </c>
      <c r="BI135" s="219">
        <f>IF(N135="nulová",J135,0)</f>
        <v>0</v>
      </c>
      <c r="BJ135" s="14" t="s">
        <v>85</v>
      </c>
      <c r="BK135" s="219">
        <f>ROUND(I135*H135,2)</f>
        <v>0</v>
      </c>
      <c r="BL135" s="14" t="s">
        <v>192</v>
      </c>
      <c r="BM135" s="218" t="s">
        <v>616</v>
      </c>
    </row>
    <row r="136" s="2" customFormat="1">
      <c r="A136" s="35"/>
      <c r="B136" s="36"/>
      <c r="C136" s="37"/>
      <c r="D136" s="220" t="s">
        <v>169</v>
      </c>
      <c r="E136" s="37"/>
      <c r="F136" s="221" t="s">
        <v>199</v>
      </c>
      <c r="G136" s="37"/>
      <c r="H136" s="37"/>
      <c r="I136" s="222"/>
      <c r="J136" s="37"/>
      <c r="K136" s="37"/>
      <c r="L136" s="41"/>
      <c r="M136" s="223"/>
      <c r="N136" s="224"/>
      <c r="O136" s="88"/>
      <c r="P136" s="88"/>
      <c r="Q136" s="88"/>
      <c r="R136" s="88"/>
      <c r="S136" s="88"/>
      <c r="T136" s="89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169</v>
      </c>
      <c r="AU136" s="14" t="s">
        <v>85</v>
      </c>
    </row>
    <row r="137" s="2" customFormat="1" ht="33" customHeight="1">
      <c r="A137" s="35"/>
      <c r="B137" s="36"/>
      <c r="C137" s="236" t="s">
        <v>200</v>
      </c>
      <c r="D137" s="236" t="s">
        <v>201</v>
      </c>
      <c r="E137" s="237" t="s">
        <v>202</v>
      </c>
      <c r="F137" s="238" t="s">
        <v>203</v>
      </c>
      <c r="G137" s="239" t="s">
        <v>191</v>
      </c>
      <c r="H137" s="240">
        <v>1</v>
      </c>
      <c r="I137" s="241"/>
      <c r="J137" s="242">
        <f>ROUND(I137*H137,2)</f>
        <v>0</v>
      </c>
      <c r="K137" s="238" t="s">
        <v>166</v>
      </c>
      <c r="L137" s="243"/>
      <c r="M137" s="244" t="s">
        <v>1</v>
      </c>
      <c r="N137" s="245" t="s">
        <v>42</v>
      </c>
      <c r="O137" s="88"/>
      <c r="P137" s="216">
        <f>O137*H137</f>
        <v>0</v>
      </c>
      <c r="Q137" s="216">
        <v>0.020500000000000001</v>
      </c>
      <c r="R137" s="216">
        <f>Q137*H137</f>
        <v>0.020500000000000001</v>
      </c>
      <c r="S137" s="216">
        <v>0</v>
      </c>
      <c r="T137" s="21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8" t="s">
        <v>204</v>
      </c>
      <c r="AT137" s="218" t="s">
        <v>201</v>
      </c>
      <c r="AU137" s="218" t="s">
        <v>85</v>
      </c>
      <c r="AY137" s="14" t="s">
        <v>161</v>
      </c>
      <c r="BE137" s="219">
        <f>IF(N137="základní",J137,0)</f>
        <v>0</v>
      </c>
      <c r="BF137" s="219">
        <f>IF(N137="snížená",J137,0)</f>
        <v>0</v>
      </c>
      <c r="BG137" s="219">
        <f>IF(N137="zákl. přenesená",J137,0)</f>
        <v>0</v>
      </c>
      <c r="BH137" s="219">
        <f>IF(N137="sníž. přenesená",J137,0)</f>
        <v>0</v>
      </c>
      <c r="BI137" s="219">
        <f>IF(N137="nulová",J137,0)</f>
        <v>0</v>
      </c>
      <c r="BJ137" s="14" t="s">
        <v>85</v>
      </c>
      <c r="BK137" s="219">
        <f>ROUND(I137*H137,2)</f>
        <v>0</v>
      </c>
      <c r="BL137" s="14" t="s">
        <v>192</v>
      </c>
      <c r="BM137" s="218" t="s">
        <v>617</v>
      </c>
    </row>
    <row r="138" s="2" customFormat="1" ht="24.15" customHeight="1">
      <c r="A138" s="35"/>
      <c r="B138" s="36"/>
      <c r="C138" s="207" t="s">
        <v>206</v>
      </c>
      <c r="D138" s="207" t="s">
        <v>162</v>
      </c>
      <c r="E138" s="208" t="s">
        <v>207</v>
      </c>
      <c r="F138" s="209" t="s">
        <v>208</v>
      </c>
      <c r="G138" s="210" t="s">
        <v>191</v>
      </c>
      <c r="H138" s="211">
        <v>1</v>
      </c>
      <c r="I138" s="212"/>
      <c r="J138" s="213">
        <f>ROUND(I138*H138,2)</f>
        <v>0</v>
      </c>
      <c r="K138" s="209" t="s">
        <v>166</v>
      </c>
      <c r="L138" s="41"/>
      <c r="M138" s="214" t="s">
        <v>1</v>
      </c>
      <c r="N138" s="215" t="s">
        <v>42</v>
      </c>
      <c r="O138" s="88"/>
      <c r="P138" s="216">
        <f>O138*H138</f>
        <v>0</v>
      </c>
      <c r="Q138" s="216">
        <v>0</v>
      </c>
      <c r="R138" s="216">
        <f>Q138*H138</f>
        <v>0</v>
      </c>
      <c r="S138" s="216">
        <v>0.024</v>
      </c>
      <c r="T138" s="217">
        <f>S138*H138</f>
        <v>0.024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18" t="s">
        <v>192</v>
      </c>
      <c r="AT138" s="218" t="s">
        <v>162</v>
      </c>
      <c r="AU138" s="218" t="s">
        <v>85</v>
      </c>
      <c r="AY138" s="14" t="s">
        <v>161</v>
      </c>
      <c r="BE138" s="219">
        <f>IF(N138="základní",J138,0)</f>
        <v>0</v>
      </c>
      <c r="BF138" s="219">
        <f>IF(N138="snížená",J138,0)</f>
        <v>0</v>
      </c>
      <c r="BG138" s="219">
        <f>IF(N138="zákl. přenesená",J138,0)</f>
        <v>0</v>
      </c>
      <c r="BH138" s="219">
        <f>IF(N138="sníž. přenesená",J138,0)</f>
        <v>0</v>
      </c>
      <c r="BI138" s="219">
        <f>IF(N138="nulová",J138,0)</f>
        <v>0</v>
      </c>
      <c r="BJ138" s="14" t="s">
        <v>85</v>
      </c>
      <c r="BK138" s="219">
        <f>ROUND(I138*H138,2)</f>
        <v>0</v>
      </c>
      <c r="BL138" s="14" t="s">
        <v>192</v>
      </c>
      <c r="BM138" s="218" t="s">
        <v>618</v>
      </c>
    </row>
    <row r="139" s="2" customFormat="1">
      <c r="A139" s="35"/>
      <c r="B139" s="36"/>
      <c r="C139" s="37"/>
      <c r="D139" s="220" t="s">
        <v>169</v>
      </c>
      <c r="E139" s="37"/>
      <c r="F139" s="221" t="s">
        <v>210</v>
      </c>
      <c r="G139" s="37"/>
      <c r="H139" s="37"/>
      <c r="I139" s="222"/>
      <c r="J139" s="37"/>
      <c r="K139" s="37"/>
      <c r="L139" s="41"/>
      <c r="M139" s="223"/>
      <c r="N139" s="224"/>
      <c r="O139" s="88"/>
      <c r="P139" s="88"/>
      <c r="Q139" s="88"/>
      <c r="R139" s="88"/>
      <c r="S139" s="88"/>
      <c r="T139" s="89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4" t="s">
        <v>169</v>
      </c>
      <c r="AU139" s="14" t="s">
        <v>85</v>
      </c>
    </row>
    <row r="140" s="11" customFormat="1" ht="25.92" customHeight="1">
      <c r="A140" s="11"/>
      <c r="B140" s="193"/>
      <c r="C140" s="194"/>
      <c r="D140" s="195" t="s">
        <v>76</v>
      </c>
      <c r="E140" s="196" t="s">
        <v>217</v>
      </c>
      <c r="F140" s="196" t="s">
        <v>218</v>
      </c>
      <c r="G140" s="194"/>
      <c r="H140" s="194"/>
      <c r="I140" s="197"/>
      <c r="J140" s="198">
        <f>BK140</f>
        <v>0</v>
      </c>
      <c r="K140" s="194"/>
      <c r="L140" s="199"/>
      <c r="M140" s="200"/>
      <c r="N140" s="201"/>
      <c r="O140" s="201"/>
      <c r="P140" s="202">
        <f>SUM(P141:P164)</f>
        <v>0</v>
      </c>
      <c r="Q140" s="201"/>
      <c r="R140" s="202">
        <f>SUM(R141:R164)</f>
        <v>0.048641179999999992</v>
      </c>
      <c r="S140" s="201"/>
      <c r="T140" s="203">
        <f>SUM(T141:T164)</f>
        <v>0.015824999999999999</v>
      </c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R140" s="204" t="s">
        <v>87</v>
      </c>
      <c r="AT140" s="205" t="s">
        <v>76</v>
      </c>
      <c r="AU140" s="205" t="s">
        <v>77</v>
      </c>
      <c r="AY140" s="204" t="s">
        <v>161</v>
      </c>
      <c r="BK140" s="206">
        <f>SUM(BK141:BK164)</f>
        <v>0</v>
      </c>
    </row>
    <row r="141" s="2" customFormat="1" ht="33" customHeight="1">
      <c r="A141" s="35"/>
      <c r="B141" s="36"/>
      <c r="C141" s="207" t="s">
        <v>211</v>
      </c>
      <c r="D141" s="207" t="s">
        <v>162</v>
      </c>
      <c r="E141" s="208" t="s">
        <v>220</v>
      </c>
      <c r="F141" s="209" t="s">
        <v>221</v>
      </c>
      <c r="G141" s="210" t="s">
        <v>222</v>
      </c>
      <c r="H141" s="211">
        <v>4.4299999999999997</v>
      </c>
      <c r="I141" s="212"/>
      <c r="J141" s="213">
        <f>ROUND(I141*H141,2)</f>
        <v>0</v>
      </c>
      <c r="K141" s="209" t="s">
        <v>166</v>
      </c>
      <c r="L141" s="41"/>
      <c r="M141" s="214" t="s">
        <v>1</v>
      </c>
      <c r="N141" s="215" t="s">
        <v>42</v>
      </c>
      <c r="O141" s="88"/>
      <c r="P141" s="216">
        <f>O141*H141</f>
        <v>0</v>
      </c>
      <c r="Q141" s="216">
        <v>0</v>
      </c>
      <c r="R141" s="216">
        <f>Q141*H141</f>
        <v>0</v>
      </c>
      <c r="S141" s="216">
        <v>0</v>
      </c>
      <c r="T141" s="21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8" t="s">
        <v>192</v>
      </c>
      <c r="AT141" s="218" t="s">
        <v>162</v>
      </c>
      <c r="AU141" s="218" t="s">
        <v>85</v>
      </c>
      <c r="AY141" s="14" t="s">
        <v>161</v>
      </c>
      <c r="BE141" s="219">
        <f>IF(N141="základní",J141,0)</f>
        <v>0</v>
      </c>
      <c r="BF141" s="219">
        <f>IF(N141="snížená",J141,0)</f>
        <v>0</v>
      </c>
      <c r="BG141" s="219">
        <f>IF(N141="zákl. přenesená",J141,0)</f>
        <v>0</v>
      </c>
      <c r="BH141" s="219">
        <f>IF(N141="sníž. přenesená",J141,0)</f>
        <v>0</v>
      </c>
      <c r="BI141" s="219">
        <f>IF(N141="nulová",J141,0)</f>
        <v>0</v>
      </c>
      <c r="BJ141" s="14" t="s">
        <v>85</v>
      </c>
      <c r="BK141" s="219">
        <f>ROUND(I141*H141,2)</f>
        <v>0</v>
      </c>
      <c r="BL141" s="14" t="s">
        <v>192</v>
      </c>
      <c r="BM141" s="218" t="s">
        <v>619</v>
      </c>
    </row>
    <row r="142" s="2" customFormat="1">
      <c r="A142" s="35"/>
      <c r="B142" s="36"/>
      <c r="C142" s="37"/>
      <c r="D142" s="220" t="s">
        <v>169</v>
      </c>
      <c r="E142" s="37"/>
      <c r="F142" s="221" t="s">
        <v>224</v>
      </c>
      <c r="G142" s="37"/>
      <c r="H142" s="37"/>
      <c r="I142" s="222"/>
      <c r="J142" s="37"/>
      <c r="K142" s="37"/>
      <c r="L142" s="41"/>
      <c r="M142" s="223"/>
      <c r="N142" s="224"/>
      <c r="O142" s="88"/>
      <c r="P142" s="88"/>
      <c r="Q142" s="88"/>
      <c r="R142" s="88"/>
      <c r="S142" s="88"/>
      <c r="T142" s="89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4" t="s">
        <v>169</v>
      </c>
      <c r="AU142" s="14" t="s">
        <v>85</v>
      </c>
    </row>
    <row r="143" s="2" customFormat="1" ht="24.15" customHeight="1">
      <c r="A143" s="35"/>
      <c r="B143" s="36"/>
      <c r="C143" s="207" t="s">
        <v>219</v>
      </c>
      <c r="D143" s="207" t="s">
        <v>162</v>
      </c>
      <c r="E143" s="208" t="s">
        <v>226</v>
      </c>
      <c r="F143" s="209" t="s">
        <v>227</v>
      </c>
      <c r="G143" s="210" t="s">
        <v>222</v>
      </c>
      <c r="H143" s="211">
        <v>4.4299999999999997</v>
      </c>
      <c r="I143" s="212"/>
      <c r="J143" s="213">
        <f>ROUND(I143*H143,2)</f>
        <v>0</v>
      </c>
      <c r="K143" s="209" t="s">
        <v>166</v>
      </c>
      <c r="L143" s="41"/>
      <c r="M143" s="214" t="s">
        <v>1</v>
      </c>
      <c r="N143" s="215" t="s">
        <v>42</v>
      </c>
      <c r="O143" s="88"/>
      <c r="P143" s="216">
        <f>O143*H143</f>
        <v>0</v>
      </c>
      <c r="Q143" s="216">
        <v>3.0000000000000001E-05</v>
      </c>
      <c r="R143" s="216">
        <f>Q143*H143</f>
        <v>0.00013290000000000001</v>
      </c>
      <c r="S143" s="216">
        <v>0</v>
      </c>
      <c r="T143" s="21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8" t="s">
        <v>192</v>
      </c>
      <c r="AT143" s="218" t="s">
        <v>162</v>
      </c>
      <c r="AU143" s="218" t="s">
        <v>85</v>
      </c>
      <c r="AY143" s="14" t="s">
        <v>161</v>
      </c>
      <c r="BE143" s="219">
        <f>IF(N143="základní",J143,0)</f>
        <v>0</v>
      </c>
      <c r="BF143" s="219">
        <f>IF(N143="snížená",J143,0)</f>
        <v>0</v>
      </c>
      <c r="BG143" s="219">
        <f>IF(N143="zákl. přenesená",J143,0)</f>
        <v>0</v>
      </c>
      <c r="BH143" s="219">
        <f>IF(N143="sníž. přenesená",J143,0)</f>
        <v>0</v>
      </c>
      <c r="BI143" s="219">
        <f>IF(N143="nulová",J143,0)</f>
        <v>0</v>
      </c>
      <c r="BJ143" s="14" t="s">
        <v>85</v>
      </c>
      <c r="BK143" s="219">
        <f>ROUND(I143*H143,2)</f>
        <v>0</v>
      </c>
      <c r="BL143" s="14" t="s">
        <v>192</v>
      </c>
      <c r="BM143" s="218" t="s">
        <v>620</v>
      </c>
    </row>
    <row r="144" s="2" customFormat="1">
      <c r="A144" s="35"/>
      <c r="B144" s="36"/>
      <c r="C144" s="37"/>
      <c r="D144" s="220" t="s">
        <v>169</v>
      </c>
      <c r="E144" s="37"/>
      <c r="F144" s="221" t="s">
        <v>229</v>
      </c>
      <c r="G144" s="37"/>
      <c r="H144" s="37"/>
      <c r="I144" s="222"/>
      <c r="J144" s="37"/>
      <c r="K144" s="37"/>
      <c r="L144" s="41"/>
      <c r="M144" s="223"/>
      <c r="N144" s="224"/>
      <c r="O144" s="88"/>
      <c r="P144" s="88"/>
      <c r="Q144" s="88"/>
      <c r="R144" s="88"/>
      <c r="S144" s="88"/>
      <c r="T144" s="89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169</v>
      </c>
      <c r="AU144" s="14" t="s">
        <v>85</v>
      </c>
    </row>
    <row r="145" s="2" customFormat="1" ht="37.8" customHeight="1">
      <c r="A145" s="35"/>
      <c r="B145" s="36"/>
      <c r="C145" s="207" t="s">
        <v>225</v>
      </c>
      <c r="D145" s="207" t="s">
        <v>162</v>
      </c>
      <c r="E145" s="208" t="s">
        <v>230</v>
      </c>
      <c r="F145" s="209" t="s">
        <v>231</v>
      </c>
      <c r="G145" s="210" t="s">
        <v>222</v>
      </c>
      <c r="H145" s="211">
        <v>4.4299999999999997</v>
      </c>
      <c r="I145" s="212"/>
      <c r="J145" s="213">
        <f>ROUND(I145*H145,2)</f>
        <v>0</v>
      </c>
      <c r="K145" s="209" t="s">
        <v>166</v>
      </c>
      <c r="L145" s="41"/>
      <c r="M145" s="214" t="s">
        <v>1</v>
      </c>
      <c r="N145" s="215" t="s">
        <v>42</v>
      </c>
      <c r="O145" s="88"/>
      <c r="P145" s="216">
        <f>O145*H145</f>
        <v>0</v>
      </c>
      <c r="Q145" s="216">
        <v>0.0075799999999999999</v>
      </c>
      <c r="R145" s="216">
        <f>Q145*H145</f>
        <v>0.033579399999999995</v>
      </c>
      <c r="S145" s="216">
        <v>0</v>
      </c>
      <c r="T145" s="21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8" t="s">
        <v>192</v>
      </c>
      <c r="AT145" s="218" t="s">
        <v>162</v>
      </c>
      <c r="AU145" s="218" t="s">
        <v>85</v>
      </c>
      <c r="AY145" s="14" t="s">
        <v>161</v>
      </c>
      <c r="BE145" s="219">
        <f>IF(N145="základní",J145,0)</f>
        <v>0</v>
      </c>
      <c r="BF145" s="219">
        <f>IF(N145="snížená",J145,0)</f>
        <v>0</v>
      </c>
      <c r="BG145" s="219">
        <f>IF(N145="zákl. přenesená",J145,0)</f>
        <v>0</v>
      </c>
      <c r="BH145" s="219">
        <f>IF(N145="sníž. přenesená",J145,0)</f>
        <v>0</v>
      </c>
      <c r="BI145" s="219">
        <f>IF(N145="nulová",J145,0)</f>
        <v>0</v>
      </c>
      <c r="BJ145" s="14" t="s">
        <v>85</v>
      </c>
      <c r="BK145" s="219">
        <f>ROUND(I145*H145,2)</f>
        <v>0</v>
      </c>
      <c r="BL145" s="14" t="s">
        <v>192</v>
      </c>
      <c r="BM145" s="218" t="s">
        <v>621</v>
      </c>
    </row>
    <row r="146" s="2" customFormat="1">
      <c r="A146" s="35"/>
      <c r="B146" s="36"/>
      <c r="C146" s="37"/>
      <c r="D146" s="220" t="s">
        <v>169</v>
      </c>
      <c r="E146" s="37"/>
      <c r="F146" s="221" t="s">
        <v>233</v>
      </c>
      <c r="G146" s="37"/>
      <c r="H146" s="37"/>
      <c r="I146" s="222"/>
      <c r="J146" s="37"/>
      <c r="K146" s="37"/>
      <c r="L146" s="41"/>
      <c r="M146" s="223"/>
      <c r="N146" s="224"/>
      <c r="O146" s="88"/>
      <c r="P146" s="88"/>
      <c r="Q146" s="88"/>
      <c r="R146" s="88"/>
      <c r="S146" s="88"/>
      <c r="T146" s="89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4" t="s">
        <v>169</v>
      </c>
      <c r="AU146" s="14" t="s">
        <v>85</v>
      </c>
    </row>
    <row r="147" s="2" customFormat="1" ht="24.15" customHeight="1">
      <c r="A147" s="35"/>
      <c r="B147" s="36"/>
      <c r="C147" s="207" t="s">
        <v>8</v>
      </c>
      <c r="D147" s="207" t="s">
        <v>162</v>
      </c>
      <c r="E147" s="208" t="s">
        <v>235</v>
      </c>
      <c r="F147" s="209" t="s">
        <v>236</v>
      </c>
      <c r="G147" s="210" t="s">
        <v>222</v>
      </c>
      <c r="H147" s="211">
        <v>4.4299999999999997</v>
      </c>
      <c r="I147" s="212"/>
      <c r="J147" s="213">
        <f>ROUND(I147*H147,2)</f>
        <v>0</v>
      </c>
      <c r="K147" s="209" t="s">
        <v>166</v>
      </c>
      <c r="L147" s="41"/>
      <c r="M147" s="214" t="s">
        <v>1</v>
      </c>
      <c r="N147" s="215" t="s">
        <v>42</v>
      </c>
      <c r="O147" s="88"/>
      <c r="P147" s="216">
        <f>O147*H147</f>
        <v>0</v>
      </c>
      <c r="Q147" s="216">
        <v>0</v>
      </c>
      <c r="R147" s="216">
        <f>Q147*H147</f>
        <v>0</v>
      </c>
      <c r="S147" s="216">
        <v>0.0030000000000000001</v>
      </c>
      <c r="T147" s="217">
        <f>S147*H147</f>
        <v>0.01329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8" t="s">
        <v>192</v>
      </c>
      <c r="AT147" s="218" t="s">
        <v>162</v>
      </c>
      <c r="AU147" s="218" t="s">
        <v>85</v>
      </c>
      <c r="AY147" s="14" t="s">
        <v>161</v>
      </c>
      <c r="BE147" s="219">
        <f>IF(N147="základní",J147,0)</f>
        <v>0</v>
      </c>
      <c r="BF147" s="219">
        <f>IF(N147="snížená",J147,0)</f>
        <v>0</v>
      </c>
      <c r="BG147" s="219">
        <f>IF(N147="zákl. přenesená",J147,0)</f>
        <v>0</v>
      </c>
      <c r="BH147" s="219">
        <f>IF(N147="sníž. přenesená",J147,0)</f>
        <v>0</v>
      </c>
      <c r="BI147" s="219">
        <f>IF(N147="nulová",J147,0)</f>
        <v>0</v>
      </c>
      <c r="BJ147" s="14" t="s">
        <v>85</v>
      </c>
      <c r="BK147" s="219">
        <f>ROUND(I147*H147,2)</f>
        <v>0</v>
      </c>
      <c r="BL147" s="14" t="s">
        <v>192</v>
      </c>
      <c r="BM147" s="218" t="s">
        <v>622</v>
      </c>
    </row>
    <row r="148" s="2" customFormat="1">
      <c r="A148" s="35"/>
      <c r="B148" s="36"/>
      <c r="C148" s="37"/>
      <c r="D148" s="220" t="s">
        <v>169</v>
      </c>
      <c r="E148" s="37"/>
      <c r="F148" s="221" t="s">
        <v>238</v>
      </c>
      <c r="G148" s="37"/>
      <c r="H148" s="37"/>
      <c r="I148" s="222"/>
      <c r="J148" s="37"/>
      <c r="K148" s="37"/>
      <c r="L148" s="41"/>
      <c r="M148" s="223"/>
      <c r="N148" s="224"/>
      <c r="O148" s="88"/>
      <c r="P148" s="88"/>
      <c r="Q148" s="88"/>
      <c r="R148" s="88"/>
      <c r="S148" s="88"/>
      <c r="T148" s="89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4" t="s">
        <v>169</v>
      </c>
      <c r="AU148" s="14" t="s">
        <v>85</v>
      </c>
    </row>
    <row r="149" s="2" customFormat="1" ht="24.15" customHeight="1">
      <c r="A149" s="35"/>
      <c r="B149" s="36"/>
      <c r="C149" s="207" t="s">
        <v>234</v>
      </c>
      <c r="D149" s="207" t="s">
        <v>162</v>
      </c>
      <c r="E149" s="208" t="s">
        <v>240</v>
      </c>
      <c r="F149" s="209" t="s">
        <v>241</v>
      </c>
      <c r="G149" s="210" t="s">
        <v>222</v>
      </c>
      <c r="H149" s="211">
        <v>4.4299999999999997</v>
      </c>
      <c r="I149" s="212"/>
      <c r="J149" s="213">
        <f>ROUND(I149*H149,2)</f>
        <v>0</v>
      </c>
      <c r="K149" s="209" t="s">
        <v>166</v>
      </c>
      <c r="L149" s="41"/>
      <c r="M149" s="214" t="s">
        <v>1</v>
      </c>
      <c r="N149" s="215" t="s">
        <v>42</v>
      </c>
      <c r="O149" s="88"/>
      <c r="P149" s="216">
        <f>O149*H149</f>
        <v>0</v>
      </c>
      <c r="Q149" s="216">
        <v>0.00029999999999999997</v>
      </c>
      <c r="R149" s="216">
        <f>Q149*H149</f>
        <v>0.0013289999999999999</v>
      </c>
      <c r="S149" s="216">
        <v>0</v>
      </c>
      <c r="T149" s="21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18" t="s">
        <v>192</v>
      </c>
      <c r="AT149" s="218" t="s">
        <v>162</v>
      </c>
      <c r="AU149" s="218" t="s">
        <v>85</v>
      </c>
      <c r="AY149" s="14" t="s">
        <v>161</v>
      </c>
      <c r="BE149" s="219">
        <f>IF(N149="základní",J149,0)</f>
        <v>0</v>
      </c>
      <c r="BF149" s="219">
        <f>IF(N149="snížená",J149,0)</f>
        <v>0</v>
      </c>
      <c r="BG149" s="219">
        <f>IF(N149="zákl. přenesená",J149,0)</f>
        <v>0</v>
      </c>
      <c r="BH149" s="219">
        <f>IF(N149="sníž. přenesená",J149,0)</f>
        <v>0</v>
      </c>
      <c r="BI149" s="219">
        <f>IF(N149="nulová",J149,0)</f>
        <v>0</v>
      </c>
      <c r="BJ149" s="14" t="s">
        <v>85</v>
      </c>
      <c r="BK149" s="219">
        <f>ROUND(I149*H149,2)</f>
        <v>0</v>
      </c>
      <c r="BL149" s="14" t="s">
        <v>192</v>
      </c>
      <c r="BM149" s="218" t="s">
        <v>623</v>
      </c>
    </row>
    <row r="150" s="2" customFormat="1">
      <c r="A150" s="35"/>
      <c r="B150" s="36"/>
      <c r="C150" s="37"/>
      <c r="D150" s="220" t="s">
        <v>169</v>
      </c>
      <c r="E150" s="37"/>
      <c r="F150" s="221" t="s">
        <v>243</v>
      </c>
      <c r="G150" s="37"/>
      <c r="H150" s="37"/>
      <c r="I150" s="222"/>
      <c r="J150" s="37"/>
      <c r="K150" s="37"/>
      <c r="L150" s="41"/>
      <c r="M150" s="223"/>
      <c r="N150" s="224"/>
      <c r="O150" s="88"/>
      <c r="P150" s="88"/>
      <c r="Q150" s="88"/>
      <c r="R150" s="88"/>
      <c r="S150" s="88"/>
      <c r="T150" s="89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4" t="s">
        <v>169</v>
      </c>
      <c r="AU150" s="14" t="s">
        <v>85</v>
      </c>
    </row>
    <row r="151" s="2" customFormat="1" ht="49.05" customHeight="1">
      <c r="A151" s="35"/>
      <c r="B151" s="36"/>
      <c r="C151" s="236" t="s">
        <v>239</v>
      </c>
      <c r="D151" s="236" t="s">
        <v>201</v>
      </c>
      <c r="E151" s="237" t="s">
        <v>245</v>
      </c>
      <c r="F151" s="238" t="s">
        <v>246</v>
      </c>
      <c r="G151" s="239" t="s">
        <v>222</v>
      </c>
      <c r="H151" s="240">
        <v>4.8730000000000002</v>
      </c>
      <c r="I151" s="241"/>
      <c r="J151" s="242">
        <f>ROUND(I151*H151,2)</f>
        <v>0</v>
      </c>
      <c r="K151" s="238" t="s">
        <v>166</v>
      </c>
      <c r="L151" s="243"/>
      <c r="M151" s="244" t="s">
        <v>1</v>
      </c>
      <c r="N151" s="245" t="s">
        <v>42</v>
      </c>
      <c r="O151" s="88"/>
      <c r="P151" s="216">
        <f>O151*H151</f>
        <v>0</v>
      </c>
      <c r="Q151" s="216">
        <v>0.0025999999999999999</v>
      </c>
      <c r="R151" s="216">
        <f>Q151*H151</f>
        <v>0.0126698</v>
      </c>
      <c r="S151" s="216">
        <v>0</v>
      </c>
      <c r="T151" s="21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8" t="s">
        <v>204</v>
      </c>
      <c r="AT151" s="218" t="s">
        <v>201</v>
      </c>
      <c r="AU151" s="218" t="s">
        <v>85</v>
      </c>
      <c r="AY151" s="14" t="s">
        <v>161</v>
      </c>
      <c r="BE151" s="219">
        <f>IF(N151="základní",J151,0)</f>
        <v>0</v>
      </c>
      <c r="BF151" s="219">
        <f>IF(N151="snížená",J151,0)</f>
        <v>0</v>
      </c>
      <c r="BG151" s="219">
        <f>IF(N151="zákl. přenesená",J151,0)</f>
        <v>0</v>
      </c>
      <c r="BH151" s="219">
        <f>IF(N151="sníž. přenesená",J151,0)</f>
        <v>0</v>
      </c>
      <c r="BI151" s="219">
        <f>IF(N151="nulová",J151,0)</f>
        <v>0</v>
      </c>
      <c r="BJ151" s="14" t="s">
        <v>85</v>
      </c>
      <c r="BK151" s="219">
        <f>ROUND(I151*H151,2)</f>
        <v>0</v>
      </c>
      <c r="BL151" s="14" t="s">
        <v>192</v>
      </c>
      <c r="BM151" s="218" t="s">
        <v>624</v>
      </c>
    </row>
    <row r="152" s="12" customFormat="1">
      <c r="A152" s="12"/>
      <c r="B152" s="225"/>
      <c r="C152" s="226"/>
      <c r="D152" s="227" t="s">
        <v>180</v>
      </c>
      <c r="E152" s="226"/>
      <c r="F152" s="228" t="s">
        <v>625</v>
      </c>
      <c r="G152" s="226"/>
      <c r="H152" s="229">
        <v>4.8730000000000002</v>
      </c>
      <c r="I152" s="230"/>
      <c r="J152" s="226"/>
      <c r="K152" s="226"/>
      <c r="L152" s="231"/>
      <c r="M152" s="232"/>
      <c r="N152" s="233"/>
      <c r="O152" s="233"/>
      <c r="P152" s="233"/>
      <c r="Q152" s="233"/>
      <c r="R152" s="233"/>
      <c r="S152" s="233"/>
      <c r="T152" s="234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T152" s="235" t="s">
        <v>180</v>
      </c>
      <c r="AU152" s="235" t="s">
        <v>85</v>
      </c>
      <c r="AV152" s="12" t="s">
        <v>87</v>
      </c>
      <c r="AW152" s="12" t="s">
        <v>4</v>
      </c>
      <c r="AX152" s="12" t="s">
        <v>85</v>
      </c>
      <c r="AY152" s="235" t="s">
        <v>161</v>
      </c>
    </row>
    <row r="153" s="2" customFormat="1" ht="21.75" customHeight="1">
      <c r="A153" s="35"/>
      <c r="B153" s="36"/>
      <c r="C153" s="207" t="s">
        <v>244</v>
      </c>
      <c r="D153" s="207" t="s">
        <v>162</v>
      </c>
      <c r="E153" s="208" t="s">
        <v>249</v>
      </c>
      <c r="F153" s="209" t="s">
        <v>250</v>
      </c>
      <c r="G153" s="210" t="s">
        <v>251</v>
      </c>
      <c r="H153" s="211">
        <v>8.4499999999999993</v>
      </c>
      <c r="I153" s="212"/>
      <c r="J153" s="213">
        <f>ROUND(I153*H153,2)</f>
        <v>0</v>
      </c>
      <c r="K153" s="209" t="s">
        <v>166</v>
      </c>
      <c r="L153" s="41"/>
      <c r="M153" s="214" t="s">
        <v>1</v>
      </c>
      <c r="N153" s="215" t="s">
        <v>42</v>
      </c>
      <c r="O153" s="88"/>
      <c r="P153" s="216">
        <f>O153*H153</f>
        <v>0</v>
      </c>
      <c r="Q153" s="216">
        <v>0</v>
      </c>
      <c r="R153" s="216">
        <f>Q153*H153</f>
        <v>0</v>
      </c>
      <c r="S153" s="216">
        <v>0.00029999999999999997</v>
      </c>
      <c r="T153" s="217">
        <f>S153*H153</f>
        <v>0.0025349999999999995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8" t="s">
        <v>192</v>
      </c>
      <c r="AT153" s="218" t="s">
        <v>162</v>
      </c>
      <c r="AU153" s="218" t="s">
        <v>85</v>
      </c>
      <c r="AY153" s="14" t="s">
        <v>161</v>
      </c>
      <c r="BE153" s="219">
        <f>IF(N153="základní",J153,0)</f>
        <v>0</v>
      </c>
      <c r="BF153" s="219">
        <f>IF(N153="snížená",J153,0)</f>
        <v>0</v>
      </c>
      <c r="BG153" s="219">
        <f>IF(N153="zákl. přenesená",J153,0)</f>
        <v>0</v>
      </c>
      <c r="BH153" s="219">
        <f>IF(N153="sníž. přenesená",J153,0)</f>
        <v>0</v>
      </c>
      <c r="BI153" s="219">
        <f>IF(N153="nulová",J153,0)</f>
        <v>0</v>
      </c>
      <c r="BJ153" s="14" t="s">
        <v>85</v>
      </c>
      <c r="BK153" s="219">
        <f>ROUND(I153*H153,2)</f>
        <v>0</v>
      </c>
      <c r="BL153" s="14" t="s">
        <v>192</v>
      </c>
      <c r="BM153" s="218" t="s">
        <v>626</v>
      </c>
    </row>
    <row r="154" s="2" customFormat="1">
      <c r="A154" s="35"/>
      <c r="B154" s="36"/>
      <c r="C154" s="37"/>
      <c r="D154" s="220" t="s">
        <v>169</v>
      </c>
      <c r="E154" s="37"/>
      <c r="F154" s="221" t="s">
        <v>253</v>
      </c>
      <c r="G154" s="37"/>
      <c r="H154" s="37"/>
      <c r="I154" s="222"/>
      <c r="J154" s="37"/>
      <c r="K154" s="37"/>
      <c r="L154" s="41"/>
      <c r="M154" s="223"/>
      <c r="N154" s="224"/>
      <c r="O154" s="88"/>
      <c r="P154" s="88"/>
      <c r="Q154" s="88"/>
      <c r="R154" s="88"/>
      <c r="S154" s="88"/>
      <c r="T154" s="89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4" t="s">
        <v>169</v>
      </c>
      <c r="AU154" s="14" t="s">
        <v>85</v>
      </c>
    </row>
    <row r="155" s="2" customFormat="1" ht="16.5" customHeight="1">
      <c r="A155" s="35"/>
      <c r="B155" s="36"/>
      <c r="C155" s="207" t="s">
        <v>192</v>
      </c>
      <c r="D155" s="207" t="s">
        <v>162</v>
      </c>
      <c r="E155" s="208" t="s">
        <v>255</v>
      </c>
      <c r="F155" s="209" t="s">
        <v>256</v>
      </c>
      <c r="G155" s="210" t="s">
        <v>251</v>
      </c>
      <c r="H155" s="211">
        <v>8.4499999999999993</v>
      </c>
      <c r="I155" s="212"/>
      <c r="J155" s="213">
        <f>ROUND(I155*H155,2)</f>
        <v>0</v>
      </c>
      <c r="K155" s="209" t="s">
        <v>166</v>
      </c>
      <c r="L155" s="41"/>
      <c r="M155" s="214" t="s">
        <v>1</v>
      </c>
      <c r="N155" s="215" t="s">
        <v>42</v>
      </c>
      <c r="O155" s="88"/>
      <c r="P155" s="216">
        <f>O155*H155</f>
        <v>0</v>
      </c>
      <c r="Q155" s="216">
        <v>1.0000000000000001E-05</v>
      </c>
      <c r="R155" s="216">
        <f>Q155*H155</f>
        <v>8.4499999999999994E-05</v>
      </c>
      <c r="S155" s="216">
        <v>0</v>
      </c>
      <c r="T155" s="21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18" t="s">
        <v>192</v>
      </c>
      <c r="AT155" s="218" t="s">
        <v>162</v>
      </c>
      <c r="AU155" s="218" t="s">
        <v>85</v>
      </c>
      <c r="AY155" s="14" t="s">
        <v>161</v>
      </c>
      <c r="BE155" s="219">
        <f>IF(N155="základní",J155,0)</f>
        <v>0</v>
      </c>
      <c r="BF155" s="219">
        <f>IF(N155="snížená",J155,0)</f>
        <v>0</v>
      </c>
      <c r="BG155" s="219">
        <f>IF(N155="zákl. přenesená",J155,0)</f>
        <v>0</v>
      </c>
      <c r="BH155" s="219">
        <f>IF(N155="sníž. přenesená",J155,0)</f>
        <v>0</v>
      </c>
      <c r="BI155" s="219">
        <f>IF(N155="nulová",J155,0)</f>
        <v>0</v>
      </c>
      <c r="BJ155" s="14" t="s">
        <v>85</v>
      </c>
      <c r="BK155" s="219">
        <f>ROUND(I155*H155,2)</f>
        <v>0</v>
      </c>
      <c r="BL155" s="14" t="s">
        <v>192</v>
      </c>
      <c r="BM155" s="218" t="s">
        <v>627</v>
      </c>
    </row>
    <row r="156" s="2" customFormat="1">
      <c r="A156" s="35"/>
      <c r="B156" s="36"/>
      <c r="C156" s="37"/>
      <c r="D156" s="220" t="s">
        <v>169</v>
      </c>
      <c r="E156" s="37"/>
      <c r="F156" s="221" t="s">
        <v>258</v>
      </c>
      <c r="G156" s="37"/>
      <c r="H156" s="37"/>
      <c r="I156" s="222"/>
      <c r="J156" s="37"/>
      <c r="K156" s="37"/>
      <c r="L156" s="41"/>
      <c r="M156" s="223"/>
      <c r="N156" s="224"/>
      <c r="O156" s="88"/>
      <c r="P156" s="88"/>
      <c r="Q156" s="88"/>
      <c r="R156" s="88"/>
      <c r="S156" s="88"/>
      <c r="T156" s="89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4" t="s">
        <v>169</v>
      </c>
      <c r="AU156" s="14" t="s">
        <v>85</v>
      </c>
    </row>
    <row r="157" s="2" customFormat="1" ht="16.5" customHeight="1">
      <c r="A157" s="35"/>
      <c r="B157" s="36"/>
      <c r="C157" s="236" t="s">
        <v>254</v>
      </c>
      <c r="D157" s="236" t="s">
        <v>201</v>
      </c>
      <c r="E157" s="237" t="s">
        <v>260</v>
      </c>
      <c r="F157" s="238" t="s">
        <v>261</v>
      </c>
      <c r="G157" s="239" t="s">
        <v>251</v>
      </c>
      <c r="H157" s="240">
        <v>8.6189999999999998</v>
      </c>
      <c r="I157" s="241"/>
      <c r="J157" s="242">
        <f>ROUND(I157*H157,2)</f>
        <v>0</v>
      </c>
      <c r="K157" s="238" t="s">
        <v>166</v>
      </c>
      <c r="L157" s="243"/>
      <c r="M157" s="244" t="s">
        <v>1</v>
      </c>
      <c r="N157" s="245" t="s">
        <v>42</v>
      </c>
      <c r="O157" s="88"/>
      <c r="P157" s="216">
        <f>O157*H157</f>
        <v>0</v>
      </c>
      <c r="Q157" s="216">
        <v>8.0000000000000007E-05</v>
      </c>
      <c r="R157" s="216">
        <f>Q157*H157</f>
        <v>0.00068952</v>
      </c>
      <c r="S157" s="216">
        <v>0</v>
      </c>
      <c r="T157" s="21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8" t="s">
        <v>204</v>
      </c>
      <c r="AT157" s="218" t="s">
        <v>201</v>
      </c>
      <c r="AU157" s="218" t="s">
        <v>85</v>
      </c>
      <c r="AY157" s="14" t="s">
        <v>161</v>
      </c>
      <c r="BE157" s="219">
        <f>IF(N157="základní",J157,0)</f>
        <v>0</v>
      </c>
      <c r="BF157" s="219">
        <f>IF(N157="snížená",J157,0)</f>
        <v>0</v>
      </c>
      <c r="BG157" s="219">
        <f>IF(N157="zákl. přenesená",J157,0)</f>
        <v>0</v>
      </c>
      <c r="BH157" s="219">
        <f>IF(N157="sníž. přenesená",J157,0)</f>
        <v>0</v>
      </c>
      <c r="BI157" s="219">
        <f>IF(N157="nulová",J157,0)</f>
        <v>0</v>
      </c>
      <c r="BJ157" s="14" t="s">
        <v>85</v>
      </c>
      <c r="BK157" s="219">
        <f>ROUND(I157*H157,2)</f>
        <v>0</v>
      </c>
      <c r="BL157" s="14" t="s">
        <v>192</v>
      </c>
      <c r="BM157" s="218" t="s">
        <v>628</v>
      </c>
    </row>
    <row r="158" s="12" customFormat="1">
      <c r="A158" s="12"/>
      <c r="B158" s="225"/>
      <c r="C158" s="226"/>
      <c r="D158" s="227" t="s">
        <v>180</v>
      </c>
      <c r="E158" s="226"/>
      <c r="F158" s="228" t="s">
        <v>629</v>
      </c>
      <c r="G158" s="226"/>
      <c r="H158" s="229">
        <v>8.6189999999999998</v>
      </c>
      <c r="I158" s="230"/>
      <c r="J158" s="226"/>
      <c r="K158" s="226"/>
      <c r="L158" s="231"/>
      <c r="M158" s="232"/>
      <c r="N158" s="233"/>
      <c r="O158" s="233"/>
      <c r="P158" s="233"/>
      <c r="Q158" s="233"/>
      <c r="R158" s="233"/>
      <c r="S158" s="233"/>
      <c r="T158" s="234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T158" s="235" t="s">
        <v>180</v>
      </c>
      <c r="AU158" s="235" t="s">
        <v>85</v>
      </c>
      <c r="AV158" s="12" t="s">
        <v>87</v>
      </c>
      <c r="AW158" s="12" t="s">
        <v>4</v>
      </c>
      <c r="AX158" s="12" t="s">
        <v>85</v>
      </c>
      <c r="AY158" s="235" t="s">
        <v>161</v>
      </c>
    </row>
    <row r="159" s="2" customFormat="1" ht="16.5" customHeight="1">
      <c r="A159" s="35"/>
      <c r="B159" s="36"/>
      <c r="C159" s="207" t="s">
        <v>259</v>
      </c>
      <c r="D159" s="207" t="s">
        <v>162</v>
      </c>
      <c r="E159" s="208" t="s">
        <v>265</v>
      </c>
      <c r="F159" s="209" t="s">
        <v>266</v>
      </c>
      <c r="G159" s="210" t="s">
        <v>251</v>
      </c>
      <c r="H159" s="211">
        <v>0.90000000000000002</v>
      </c>
      <c r="I159" s="212"/>
      <c r="J159" s="213">
        <f>ROUND(I159*H159,2)</f>
        <v>0</v>
      </c>
      <c r="K159" s="209" t="s">
        <v>166</v>
      </c>
      <c r="L159" s="41"/>
      <c r="M159" s="214" t="s">
        <v>1</v>
      </c>
      <c r="N159" s="215" t="s">
        <v>42</v>
      </c>
      <c r="O159" s="88"/>
      <c r="P159" s="216">
        <f>O159*H159</f>
        <v>0</v>
      </c>
      <c r="Q159" s="216">
        <v>0</v>
      </c>
      <c r="R159" s="216">
        <f>Q159*H159</f>
        <v>0</v>
      </c>
      <c r="S159" s="216">
        <v>0</v>
      </c>
      <c r="T159" s="21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18" t="s">
        <v>192</v>
      </c>
      <c r="AT159" s="218" t="s">
        <v>162</v>
      </c>
      <c r="AU159" s="218" t="s">
        <v>85</v>
      </c>
      <c r="AY159" s="14" t="s">
        <v>161</v>
      </c>
      <c r="BE159" s="219">
        <f>IF(N159="základní",J159,0)</f>
        <v>0</v>
      </c>
      <c r="BF159" s="219">
        <f>IF(N159="snížená",J159,0)</f>
        <v>0</v>
      </c>
      <c r="BG159" s="219">
        <f>IF(N159="zákl. přenesená",J159,0)</f>
        <v>0</v>
      </c>
      <c r="BH159" s="219">
        <f>IF(N159="sníž. přenesená",J159,0)</f>
        <v>0</v>
      </c>
      <c r="BI159" s="219">
        <f>IF(N159="nulová",J159,0)</f>
        <v>0</v>
      </c>
      <c r="BJ159" s="14" t="s">
        <v>85</v>
      </c>
      <c r="BK159" s="219">
        <f>ROUND(I159*H159,2)</f>
        <v>0</v>
      </c>
      <c r="BL159" s="14" t="s">
        <v>192</v>
      </c>
      <c r="BM159" s="218" t="s">
        <v>630</v>
      </c>
    </row>
    <row r="160" s="2" customFormat="1">
      <c r="A160" s="35"/>
      <c r="B160" s="36"/>
      <c r="C160" s="37"/>
      <c r="D160" s="220" t="s">
        <v>169</v>
      </c>
      <c r="E160" s="37"/>
      <c r="F160" s="221" t="s">
        <v>268</v>
      </c>
      <c r="G160" s="37"/>
      <c r="H160" s="37"/>
      <c r="I160" s="222"/>
      <c r="J160" s="37"/>
      <c r="K160" s="37"/>
      <c r="L160" s="41"/>
      <c r="M160" s="223"/>
      <c r="N160" s="224"/>
      <c r="O160" s="88"/>
      <c r="P160" s="88"/>
      <c r="Q160" s="88"/>
      <c r="R160" s="88"/>
      <c r="S160" s="88"/>
      <c r="T160" s="89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4" t="s">
        <v>169</v>
      </c>
      <c r="AU160" s="14" t="s">
        <v>85</v>
      </c>
    </row>
    <row r="161" s="2" customFormat="1" ht="16.5" customHeight="1">
      <c r="A161" s="35"/>
      <c r="B161" s="36"/>
      <c r="C161" s="236" t="s">
        <v>264</v>
      </c>
      <c r="D161" s="236" t="s">
        <v>201</v>
      </c>
      <c r="E161" s="237" t="s">
        <v>270</v>
      </c>
      <c r="F161" s="238" t="s">
        <v>271</v>
      </c>
      <c r="G161" s="239" t="s">
        <v>251</v>
      </c>
      <c r="H161" s="240">
        <v>0.91800000000000004</v>
      </c>
      <c r="I161" s="241"/>
      <c r="J161" s="242">
        <f>ROUND(I161*H161,2)</f>
        <v>0</v>
      </c>
      <c r="K161" s="238" t="s">
        <v>166</v>
      </c>
      <c r="L161" s="243"/>
      <c r="M161" s="244" t="s">
        <v>1</v>
      </c>
      <c r="N161" s="245" t="s">
        <v>42</v>
      </c>
      <c r="O161" s="88"/>
      <c r="P161" s="216">
        <f>O161*H161</f>
        <v>0</v>
      </c>
      <c r="Q161" s="216">
        <v>0.00017000000000000001</v>
      </c>
      <c r="R161" s="216">
        <f>Q161*H161</f>
        <v>0.00015606000000000002</v>
      </c>
      <c r="S161" s="216">
        <v>0</v>
      </c>
      <c r="T161" s="217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18" t="s">
        <v>204</v>
      </c>
      <c r="AT161" s="218" t="s">
        <v>201</v>
      </c>
      <c r="AU161" s="218" t="s">
        <v>85</v>
      </c>
      <c r="AY161" s="14" t="s">
        <v>161</v>
      </c>
      <c r="BE161" s="219">
        <f>IF(N161="základní",J161,0)</f>
        <v>0</v>
      </c>
      <c r="BF161" s="219">
        <f>IF(N161="snížená",J161,0)</f>
        <v>0</v>
      </c>
      <c r="BG161" s="219">
        <f>IF(N161="zákl. přenesená",J161,0)</f>
        <v>0</v>
      </c>
      <c r="BH161" s="219">
        <f>IF(N161="sníž. přenesená",J161,0)</f>
        <v>0</v>
      </c>
      <c r="BI161" s="219">
        <f>IF(N161="nulová",J161,0)</f>
        <v>0</v>
      </c>
      <c r="BJ161" s="14" t="s">
        <v>85</v>
      </c>
      <c r="BK161" s="219">
        <f>ROUND(I161*H161,2)</f>
        <v>0</v>
      </c>
      <c r="BL161" s="14" t="s">
        <v>192</v>
      </c>
      <c r="BM161" s="218" t="s">
        <v>631</v>
      </c>
    </row>
    <row r="162" s="12" customFormat="1">
      <c r="A162" s="12"/>
      <c r="B162" s="225"/>
      <c r="C162" s="226"/>
      <c r="D162" s="227" t="s">
        <v>180</v>
      </c>
      <c r="E162" s="226"/>
      <c r="F162" s="228" t="s">
        <v>419</v>
      </c>
      <c r="G162" s="226"/>
      <c r="H162" s="229">
        <v>0.91800000000000004</v>
      </c>
      <c r="I162" s="230"/>
      <c r="J162" s="226"/>
      <c r="K162" s="226"/>
      <c r="L162" s="231"/>
      <c r="M162" s="232"/>
      <c r="N162" s="233"/>
      <c r="O162" s="233"/>
      <c r="P162" s="233"/>
      <c r="Q162" s="233"/>
      <c r="R162" s="233"/>
      <c r="S162" s="233"/>
      <c r="T162" s="234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T162" s="235" t="s">
        <v>180</v>
      </c>
      <c r="AU162" s="235" t="s">
        <v>85</v>
      </c>
      <c r="AV162" s="12" t="s">
        <v>87</v>
      </c>
      <c r="AW162" s="12" t="s">
        <v>4</v>
      </c>
      <c r="AX162" s="12" t="s">
        <v>85</v>
      </c>
      <c r="AY162" s="235" t="s">
        <v>161</v>
      </c>
    </row>
    <row r="163" s="2" customFormat="1" ht="44.25" customHeight="1">
      <c r="A163" s="35"/>
      <c r="B163" s="36"/>
      <c r="C163" s="207" t="s">
        <v>269</v>
      </c>
      <c r="D163" s="207" t="s">
        <v>162</v>
      </c>
      <c r="E163" s="208" t="s">
        <v>274</v>
      </c>
      <c r="F163" s="209" t="s">
        <v>275</v>
      </c>
      <c r="G163" s="210" t="s">
        <v>214</v>
      </c>
      <c r="H163" s="246"/>
      <c r="I163" s="212"/>
      <c r="J163" s="213">
        <f>ROUND(I163*H163,2)</f>
        <v>0</v>
      </c>
      <c r="K163" s="209" t="s">
        <v>166</v>
      </c>
      <c r="L163" s="41"/>
      <c r="M163" s="214" t="s">
        <v>1</v>
      </c>
      <c r="N163" s="215" t="s">
        <v>42</v>
      </c>
      <c r="O163" s="88"/>
      <c r="P163" s="216">
        <f>O163*H163</f>
        <v>0</v>
      </c>
      <c r="Q163" s="216">
        <v>0</v>
      </c>
      <c r="R163" s="216">
        <f>Q163*H163</f>
        <v>0</v>
      </c>
      <c r="S163" s="216">
        <v>0</v>
      </c>
      <c r="T163" s="217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18" t="s">
        <v>192</v>
      </c>
      <c r="AT163" s="218" t="s">
        <v>162</v>
      </c>
      <c r="AU163" s="218" t="s">
        <v>85</v>
      </c>
      <c r="AY163" s="14" t="s">
        <v>161</v>
      </c>
      <c r="BE163" s="219">
        <f>IF(N163="základní",J163,0)</f>
        <v>0</v>
      </c>
      <c r="BF163" s="219">
        <f>IF(N163="snížená",J163,0)</f>
        <v>0</v>
      </c>
      <c r="BG163" s="219">
        <f>IF(N163="zákl. přenesená",J163,0)</f>
        <v>0</v>
      </c>
      <c r="BH163" s="219">
        <f>IF(N163="sníž. přenesená",J163,0)</f>
        <v>0</v>
      </c>
      <c r="BI163" s="219">
        <f>IF(N163="nulová",J163,0)</f>
        <v>0</v>
      </c>
      <c r="BJ163" s="14" t="s">
        <v>85</v>
      </c>
      <c r="BK163" s="219">
        <f>ROUND(I163*H163,2)</f>
        <v>0</v>
      </c>
      <c r="BL163" s="14" t="s">
        <v>192</v>
      </c>
      <c r="BM163" s="218" t="s">
        <v>632</v>
      </c>
    </row>
    <row r="164" s="2" customFormat="1">
      <c r="A164" s="35"/>
      <c r="B164" s="36"/>
      <c r="C164" s="37"/>
      <c r="D164" s="220" t="s">
        <v>169</v>
      </c>
      <c r="E164" s="37"/>
      <c r="F164" s="221" t="s">
        <v>277</v>
      </c>
      <c r="G164" s="37"/>
      <c r="H164" s="37"/>
      <c r="I164" s="222"/>
      <c r="J164" s="37"/>
      <c r="K164" s="37"/>
      <c r="L164" s="41"/>
      <c r="M164" s="223"/>
      <c r="N164" s="224"/>
      <c r="O164" s="88"/>
      <c r="P164" s="88"/>
      <c r="Q164" s="88"/>
      <c r="R164" s="88"/>
      <c r="S164" s="88"/>
      <c r="T164" s="89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4" t="s">
        <v>169</v>
      </c>
      <c r="AU164" s="14" t="s">
        <v>85</v>
      </c>
    </row>
    <row r="165" s="11" customFormat="1" ht="25.92" customHeight="1">
      <c r="A165" s="11"/>
      <c r="B165" s="193"/>
      <c r="C165" s="194"/>
      <c r="D165" s="195" t="s">
        <v>76</v>
      </c>
      <c r="E165" s="196" t="s">
        <v>278</v>
      </c>
      <c r="F165" s="196" t="s">
        <v>279</v>
      </c>
      <c r="G165" s="194"/>
      <c r="H165" s="194"/>
      <c r="I165" s="197"/>
      <c r="J165" s="198">
        <f>BK165</f>
        <v>0</v>
      </c>
      <c r="K165" s="194"/>
      <c r="L165" s="199"/>
      <c r="M165" s="200"/>
      <c r="N165" s="201"/>
      <c r="O165" s="201"/>
      <c r="P165" s="202">
        <f>SUM(P166:P172)</f>
        <v>0</v>
      </c>
      <c r="Q165" s="201"/>
      <c r="R165" s="202">
        <f>SUM(R166:R172)</f>
        <v>0.0005082000000000001</v>
      </c>
      <c r="S165" s="201"/>
      <c r="T165" s="203">
        <f>SUM(T166:T172)</f>
        <v>0</v>
      </c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R165" s="204" t="s">
        <v>87</v>
      </c>
      <c r="AT165" s="205" t="s">
        <v>76</v>
      </c>
      <c r="AU165" s="205" t="s">
        <v>77</v>
      </c>
      <c r="AY165" s="204" t="s">
        <v>161</v>
      </c>
      <c r="BK165" s="206">
        <f>SUM(BK166:BK172)</f>
        <v>0</v>
      </c>
    </row>
    <row r="166" s="2" customFormat="1" ht="37.8" customHeight="1">
      <c r="A166" s="35"/>
      <c r="B166" s="36"/>
      <c r="C166" s="207" t="s">
        <v>7</v>
      </c>
      <c r="D166" s="207" t="s">
        <v>162</v>
      </c>
      <c r="E166" s="208" t="s">
        <v>281</v>
      </c>
      <c r="F166" s="209" t="s">
        <v>282</v>
      </c>
      <c r="G166" s="210" t="s">
        <v>222</v>
      </c>
      <c r="H166" s="211">
        <v>1.21</v>
      </c>
      <c r="I166" s="212"/>
      <c r="J166" s="213">
        <f>ROUND(I166*H166,2)</f>
        <v>0</v>
      </c>
      <c r="K166" s="209" t="s">
        <v>166</v>
      </c>
      <c r="L166" s="41"/>
      <c r="M166" s="214" t="s">
        <v>1</v>
      </c>
      <c r="N166" s="215" t="s">
        <v>42</v>
      </c>
      <c r="O166" s="88"/>
      <c r="P166" s="216">
        <f>O166*H166</f>
        <v>0</v>
      </c>
      <c r="Q166" s="216">
        <v>8.0000000000000007E-05</v>
      </c>
      <c r="R166" s="216">
        <f>Q166*H166</f>
        <v>9.6800000000000008E-05</v>
      </c>
      <c r="S166" s="216">
        <v>0</v>
      </c>
      <c r="T166" s="21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18" t="s">
        <v>192</v>
      </c>
      <c r="AT166" s="218" t="s">
        <v>162</v>
      </c>
      <c r="AU166" s="218" t="s">
        <v>85</v>
      </c>
      <c r="AY166" s="14" t="s">
        <v>161</v>
      </c>
      <c r="BE166" s="219">
        <f>IF(N166="základní",J166,0)</f>
        <v>0</v>
      </c>
      <c r="BF166" s="219">
        <f>IF(N166="snížená",J166,0)</f>
        <v>0</v>
      </c>
      <c r="BG166" s="219">
        <f>IF(N166="zákl. přenesená",J166,0)</f>
        <v>0</v>
      </c>
      <c r="BH166" s="219">
        <f>IF(N166="sníž. přenesená",J166,0)</f>
        <v>0</v>
      </c>
      <c r="BI166" s="219">
        <f>IF(N166="nulová",J166,0)</f>
        <v>0</v>
      </c>
      <c r="BJ166" s="14" t="s">
        <v>85</v>
      </c>
      <c r="BK166" s="219">
        <f>ROUND(I166*H166,2)</f>
        <v>0</v>
      </c>
      <c r="BL166" s="14" t="s">
        <v>192</v>
      </c>
      <c r="BM166" s="218" t="s">
        <v>633</v>
      </c>
    </row>
    <row r="167" s="2" customFormat="1">
      <c r="A167" s="35"/>
      <c r="B167" s="36"/>
      <c r="C167" s="37"/>
      <c r="D167" s="220" t="s">
        <v>169</v>
      </c>
      <c r="E167" s="37"/>
      <c r="F167" s="221" t="s">
        <v>284</v>
      </c>
      <c r="G167" s="37"/>
      <c r="H167" s="37"/>
      <c r="I167" s="222"/>
      <c r="J167" s="37"/>
      <c r="K167" s="37"/>
      <c r="L167" s="41"/>
      <c r="M167" s="223"/>
      <c r="N167" s="224"/>
      <c r="O167" s="88"/>
      <c r="P167" s="88"/>
      <c r="Q167" s="88"/>
      <c r="R167" s="88"/>
      <c r="S167" s="88"/>
      <c r="T167" s="89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T167" s="14" t="s">
        <v>169</v>
      </c>
      <c r="AU167" s="14" t="s">
        <v>85</v>
      </c>
    </row>
    <row r="168" s="12" customFormat="1">
      <c r="A168" s="12"/>
      <c r="B168" s="225"/>
      <c r="C168" s="226"/>
      <c r="D168" s="227" t="s">
        <v>180</v>
      </c>
      <c r="E168" s="247" t="s">
        <v>1</v>
      </c>
      <c r="F168" s="228" t="s">
        <v>285</v>
      </c>
      <c r="G168" s="226"/>
      <c r="H168" s="229">
        <v>1.21</v>
      </c>
      <c r="I168" s="230"/>
      <c r="J168" s="226"/>
      <c r="K168" s="226"/>
      <c r="L168" s="231"/>
      <c r="M168" s="232"/>
      <c r="N168" s="233"/>
      <c r="O168" s="233"/>
      <c r="P168" s="233"/>
      <c r="Q168" s="233"/>
      <c r="R168" s="233"/>
      <c r="S168" s="233"/>
      <c r="T168" s="234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T168" s="235" t="s">
        <v>180</v>
      </c>
      <c r="AU168" s="235" t="s">
        <v>85</v>
      </c>
      <c r="AV168" s="12" t="s">
        <v>87</v>
      </c>
      <c r="AW168" s="12" t="s">
        <v>32</v>
      </c>
      <c r="AX168" s="12" t="s">
        <v>85</v>
      </c>
      <c r="AY168" s="235" t="s">
        <v>161</v>
      </c>
    </row>
    <row r="169" s="2" customFormat="1" ht="24.15" customHeight="1">
      <c r="A169" s="35"/>
      <c r="B169" s="36"/>
      <c r="C169" s="207" t="s">
        <v>280</v>
      </c>
      <c r="D169" s="207" t="s">
        <v>162</v>
      </c>
      <c r="E169" s="208" t="s">
        <v>287</v>
      </c>
      <c r="F169" s="209" t="s">
        <v>288</v>
      </c>
      <c r="G169" s="210" t="s">
        <v>222</v>
      </c>
      <c r="H169" s="211">
        <v>1.21</v>
      </c>
      <c r="I169" s="212"/>
      <c r="J169" s="213">
        <f>ROUND(I169*H169,2)</f>
        <v>0</v>
      </c>
      <c r="K169" s="209" t="s">
        <v>166</v>
      </c>
      <c r="L169" s="41"/>
      <c r="M169" s="214" t="s">
        <v>1</v>
      </c>
      <c r="N169" s="215" t="s">
        <v>42</v>
      </c>
      <c r="O169" s="88"/>
      <c r="P169" s="216">
        <f>O169*H169</f>
        <v>0</v>
      </c>
      <c r="Q169" s="216">
        <v>0.00017000000000000001</v>
      </c>
      <c r="R169" s="216">
        <f>Q169*H169</f>
        <v>0.00020570000000000001</v>
      </c>
      <c r="S169" s="216">
        <v>0</v>
      </c>
      <c r="T169" s="217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18" t="s">
        <v>192</v>
      </c>
      <c r="AT169" s="218" t="s">
        <v>162</v>
      </c>
      <c r="AU169" s="218" t="s">
        <v>85</v>
      </c>
      <c r="AY169" s="14" t="s">
        <v>161</v>
      </c>
      <c r="BE169" s="219">
        <f>IF(N169="základní",J169,0)</f>
        <v>0</v>
      </c>
      <c r="BF169" s="219">
        <f>IF(N169="snížená",J169,0)</f>
        <v>0</v>
      </c>
      <c r="BG169" s="219">
        <f>IF(N169="zákl. přenesená",J169,0)</f>
        <v>0</v>
      </c>
      <c r="BH169" s="219">
        <f>IF(N169="sníž. přenesená",J169,0)</f>
        <v>0</v>
      </c>
      <c r="BI169" s="219">
        <f>IF(N169="nulová",J169,0)</f>
        <v>0</v>
      </c>
      <c r="BJ169" s="14" t="s">
        <v>85</v>
      </c>
      <c r="BK169" s="219">
        <f>ROUND(I169*H169,2)</f>
        <v>0</v>
      </c>
      <c r="BL169" s="14" t="s">
        <v>192</v>
      </c>
      <c r="BM169" s="218" t="s">
        <v>634</v>
      </c>
    </row>
    <row r="170" s="2" customFormat="1">
      <c r="A170" s="35"/>
      <c r="B170" s="36"/>
      <c r="C170" s="37"/>
      <c r="D170" s="220" t="s">
        <v>169</v>
      </c>
      <c r="E170" s="37"/>
      <c r="F170" s="221" t="s">
        <v>290</v>
      </c>
      <c r="G170" s="37"/>
      <c r="H170" s="37"/>
      <c r="I170" s="222"/>
      <c r="J170" s="37"/>
      <c r="K170" s="37"/>
      <c r="L170" s="41"/>
      <c r="M170" s="223"/>
      <c r="N170" s="224"/>
      <c r="O170" s="88"/>
      <c r="P170" s="88"/>
      <c r="Q170" s="88"/>
      <c r="R170" s="88"/>
      <c r="S170" s="88"/>
      <c r="T170" s="89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T170" s="14" t="s">
        <v>169</v>
      </c>
      <c r="AU170" s="14" t="s">
        <v>85</v>
      </c>
    </row>
    <row r="171" s="2" customFormat="1" ht="24.15" customHeight="1">
      <c r="A171" s="35"/>
      <c r="B171" s="36"/>
      <c r="C171" s="207" t="s">
        <v>286</v>
      </c>
      <c r="D171" s="207" t="s">
        <v>162</v>
      </c>
      <c r="E171" s="208" t="s">
        <v>292</v>
      </c>
      <c r="F171" s="209" t="s">
        <v>293</v>
      </c>
      <c r="G171" s="210" t="s">
        <v>222</v>
      </c>
      <c r="H171" s="211">
        <v>1.21</v>
      </c>
      <c r="I171" s="212"/>
      <c r="J171" s="213">
        <f>ROUND(I171*H171,2)</f>
        <v>0</v>
      </c>
      <c r="K171" s="209" t="s">
        <v>166</v>
      </c>
      <c r="L171" s="41"/>
      <c r="M171" s="214" t="s">
        <v>1</v>
      </c>
      <c r="N171" s="215" t="s">
        <v>42</v>
      </c>
      <c r="O171" s="88"/>
      <c r="P171" s="216">
        <f>O171*H171</f>
        <v>0</v>
      </c>
      <c r="Q171" s="216">
        <v>0.00017000000000000001</v>
      </c>
      <c r="R171" s="216">
        <f>Q171*H171</f>
        <v>0.00020570000000000001</v>
      </c>
      <c r="S171" s="216">
        <v>0</v>
      </c>
      <c r="T171" s="217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18" t="s">
        <v>192</v>
      </c>
      <c r="AT171" s="218" t="s">
        <v>162</v>
      </c>
      <c r="AU171" s="218" t="s">
        <v>85</v>
      </c>
      <c r="AY171" s="14" t="s">
        <v>161</v>
      </c>
      <c r="BE171" s="219">
        <f>IF(N171="základní",J171,0)</f>
        <v>0</v>
      </c>
      <c r="BF171" s="219">
        <f>IF(N171="snížená",J171,0)</f>
        <v>0</v>
      </c>
      <c r="BG171" s="219">
        <f>IF(N171="zákl. přenesená",J171,0)</f>
        <v>0</v>
      </c>
      <c r="BH171" s="219">
        <f>IF(N171="sníž. přenesená",J171,0)</f>
        <v>0</v>
      </c>
      <c r="BI171" s="219">
        <f>IF(N171="nulová",J171,0)</f>
        <v>0</v>
      </c>
      <c r="BJ171" s="14" t="s">
        <v>85</v>
      </c>
      <c r="BK171" s="219">
        <f>ROUND(I171*H171,2)</f>
        <v>0</v>
      </c>
      <c r="BL171" s="14" t="s">
        <v>192</v>
      </c>
      <c r="BM171" s="218" t="s">
        <v>635</v>
      </c>
    </row>
    <row r="172" s="2" customFormat="1">
      <c r="A172" s="35"/>
      <c r="B172" s="36"/>
      <c r="C172" s="37"/>
      <c r="D172" s="220" t="s">
        <v>169</v>
      </c>
      <c r="E172" s="37"/>
      <c r="F172" s="221" t="s">
        <v>295</v>
      </c>
      <c r="G172" s="37"/>
      <c r="H172" s="37"/>
      <c r="I172" s="222"/>
      <c r="J172" s="37"/>
      <c r="K172" s="37"/>
      <c r="L172" s="41"/>
      <c r="M172" s="223"/>
      <c r="N172" s="224"/>
      <c r="O172" s="88"/>
      <c r="P172" s="88"/>
      <c r="Q172" s="88"/>
      <c r="R172" s="88"/>
      <c r="S172" s="88"/>
      <c r="T172" s="89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4" t="s">
        <v>169</v>
      </c>
      <c r="AU172" s="14" t="s">
        <v>85</v>
      </c>
    </row>
    <row r="173" s="11" customFormat="1" ht="25.92" customHeight="1">
      <c r="A173" s="11"/>
      <c r="B173" s="193"/>
      <c r="C173" s="194"/>
      <c r="D173" s="195" t="s">
        <v>76</v>
      </c>
      <c r="E173" s="196" t="s">
        <v>296</v>
      </c>
      <c r="F173" s="196" t="s">
        <v>297</v>
      </c>
      <c r="G173" s="194"/>
      <c r="H173" s="194"/>
      <c r="I173" s="197"/>
      <c r="J173" s="198">
        <f>BK173</f>
        <v>0</v>
      </c>
      <c r="K173" s="194"/>
      <c r="L173" s="199"/>
      <c r="M173" s="200"/>
      <c r="N173" s="201"/>
      <c r="O173" s="201"/>
      <c r="P173" s="202">
        <f>SUM(P174:P181)</f>
        <v>0</v>
      </c>
      <c r="Q173" s="201"/>
      <c r="R173" s="202">
        <f>SUM(R174:R181)</f>
        <v>0.047231000000000009</v>
      </c>
      <c r="S173" s="201"/>
      <c r="T173" s="203">
        <f>SUM(T174:T181)</f>
        <v>0.010028500000000001</v>
      </c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R173" s="204" t="s">
        <v>87</v>
      </c>
      <c r="AT173" s="205" t="s">
        <v>76</v>
      </c>
      <c r="AU173" s="205" t="s">
        <v>77</v>
      </c>
      <c r="AY173" s="204" t="s">
        <v>161</v>
      </c>
      <c r="BK173" s="206">
        <f>SUM(BK174:BK181)</f>
        <v>0</v>
      </c>
    </row>
    <row r="174" s="2" customFormat="1" ht="16.5" customHeight="1">
      <c r="A174" s="35"/>
      <c r="B174" s="36"/>
      <c r="C174" s="207" t="s">
        <v>291</v>
      </c>
      <c r="D174" s="207" t="s">
        <v>162</v>
      </c>
      <c r="E174" s="208" t="s">
        <v>299</v>
      </c>
      <c r="F174" s="209" t="s">
        <v>300</v>
      </c>
      <c r="G174" s="210" t="s">
        <v>222</v>
      </c>
      <c r="H174" s="211">
        <v>32.350000000000001</v>
      </c>
      <c r="I174" s="212"/>
      <c r="J174" s="213">
        <f>ROUND(I174*H174,2)</f>
        <v>0</v>
      </c>
      <c r="K174" s="209" t="s">
        <v>166</v>
      </c>
      <c r="L174" s="41"/>
      <c r="M174" s="214" t="s">
        <v>1</v>
      </c>
      <c r="N174" s="215" t="s">
        <v>42</v>
      </c>
      <c r="O174" s="88"/>
      <c r="P174" s="216">
        <f>O174*H174</f>
        <v>0</v>
      </c>
      <c r="Q174" s="216">
        <v>0.001</v>
      </c>
      <c r="R174" s="216">
        <f>Q174*H174</f>
        <v>0.032350000000000004</v>
      </c>
      <c r="S174" s="216">
        <v>0.00031</v>
      </c>
      <c r="T174" s="217">
        <f>S174*H174</f>
        <v>0.010028500000000001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18" t="s">
        <v>192</v>
      </c>
      <c r="AT174" s="218" t="s">
        <v>162</v>
      </c>
      <c r="AU174" s="218" t="s">
        <v>85</v>
      </c>
      <c r="AY174" s="14" t="s">
        <v>161</v>
      </c>
      <c r="BE174" s="219">
        <f>IF(N174="základní",J174,0)</f>
        <v>0</v>
      </c>
      <c r="BF174" s="219">
        <f>IF(N174="snížená",J174,0)</f>
        <v>0</v>
      </c>
      <c r="BG174" s="219">
        <f>IF(N174="zákl. přenesená",J174,0)</f>
        <v>0</v>
      </c>
      <c r="BH174" s="219">
        <f>IF(N174="sníž. přenesená",J174,0)</f>
        <v>0</v>
      </c>
      <c r="BI174" s="219">
        <f>IF(N174="nulová",J174,0)</f>
        <v>0</v>
      </c>
      <c r="BJ174" s="14" t="s">
        <v>85</v>
      </c>
      <c r="BK174" s="219">
        <f>ROUND(I174*H174,2)</f>
        <v>0</v>
      </c>
      <c r="BL174" s="14" t="s">
        <v>192</v>
      </c>
      <c r="BM174" s="218" t="s">
        <v>636</v>
      </c>
    </row>
    <row r="175" s="2" customFormat="1">
      <c r="A175" s="35"/>
      <c r="B175" s="36"/>
      <c r="C175" s="37"/>
      <c r="D175" s="220" t="s">
        <v>169</v>
      </c>
      <c r="E175" s="37"/>
      <c r="F175" s="221" t="s">
        <v>302</v>
      </c>
      <c r="G175" s="37"/>
      <c r="H175" s="37"/>
      <c r="I175" s="222"/>
      <c r="J175" s="37"/>
      <c r="K175" s="37"/>
      <c r="L175" s="41"/>
      <c r="M175" s="223"/>
      <c r="N175" s="224"/>
      <c r="O175" s="88"/>
      <c r="P175" s="88"/>
      <c r="Q175" s="88"/>
      <c r="R175" s="88"/>
      <c r="S175" s="88"/>
      <c r="T175" s="89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14" t="s">
        <v>169</v>
      </c>
      <c r="AU175" s="14" t="s">
        <v>85</v>
      </c>
    </row>
    <row r="176" s="2" customFormat="1" ht="24.15" customHeight="1">
      <c r="A176" s="35"/>
      <c r="B176" s="36"/>
      <c r="C176" s="207" t="s">
        <v>298</v>
      </c>
      <c r="D176" s="207" t="s">
        <v>162</v>
      </c>
      <c r="E176" s="208" t="s">
        <v>304</v>
      </c>
      <c r="F176" s="209" t="s">
        <v>305</v>
      </c>
      <c r="G176" s="210" t="s">
        <v>222</v>
      </c>
      <c r="H176" s="211">
        <v>32.350000000000001</v>
      </c>
      <c r="I176" s="212"/>
      <c r="J176" s="213">
        <f>ROUND(I176*H176,2)</f>
        <v>0</v>
      </c>
      <c r="K176" s="209" t="s">
        <v>166</v>
      </c>
      <c r="L176" s="41"/>
      <c r="M176" s="214" t="s">
        <v>1</v>
      </c>
      <c r="N176" s="215" t="s">
        <v>42</v>
      </c>
      <c r="O176" s="88"/>
      <c r="P176" s="216">
        <f>O176*H176</f>
        <v>0</v>
      </c>
      <c r="Q176" s="216">
        <v>0</v>
      </c>
      <c r="R176" s="216">
        <f>Q176*H176</f>
        <v>0</v>
      </c>
      <c r="S176" s="216">
        <v>0</v>
      </c>
      <c r="T176" s="217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18" t="s">
        <v>192</v>
      </c>
      <c r="AT176" s="218" t="s">
        <v>162</v>
      </c>
      <c r="AU176" s="218" t="s">
        <v>85</v>
      </c>
      <c r="AY176" s="14" t="s">
        <v>161</v>
      </c>
      <c r="BE176" s="219">
        <f>IF(N176="základní",J176,0)</f>
        <v>0</v>
      </c>
      <c r="BF176" s="219">
        <f>IF(N176="snížená",J176,0)</f>
        <v>0</v>
      </c>
      <c r="BG176" s="219">
        <f>IF(N176="zákl. přenesená",J176,0)</f>
        <v>0</v>
      </c>
      <c r="BH176" s="219">
        <f>IF(N176="sníž. přenesená",J176,0)</f>
        <v>0</v>
      </c>
      <c r="BI176" s="219">
        <f>IF(N176="nulová",J176,0)</f>
        <v>0</v>
      </c>
      <c r="BJ176" s="14" t="s">
        <v>85</v>
      </c>
      <c r="BK176" s="219">
        <f>ROUND(I176*H176,2)</f>
        <v>0</v>
      </c>
      <c r="BL176" s="14" t="s">
        <v>192</v>
      </c>
      <c r="BM176" s="218" t="s">
        <v>637</v>
      </c>
    </row>
    <row r="177" s="2" customFormat="1">
      <c r="A177" s="35"/>
      <c r="B177" s="36"/>
      <c r="C177" s="37"/>
      <c r="D177" s="220" t="s">
        <v>169</v>
      </c>
      <c r="E177" s="37"/>
      <c r="F177" s="221" t="s">
        <v>307</v>
      </c>
      <c r="G177" s="37"/>
      <c r="H177" s="37"/>
      <c r="I177" s="222"/>
      <c r="J177" s="37"/>
      <c r="K177" s="37"/>
      <c r="L177" s="41"/>
      <c r="M177" s="223"/>
      <c r="N177" s="224"/>
      <c r="O177" s="88"/>
      <c r="P177" s="88"/>
      <c r="Q177" s="88"/>
      <c r="R177" s="88"/>
      <c r="S177" s="88"/>
      <c r="T177" s="89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4" t="s">
        <v>169</v>
      </c>
      <c r="AU177" s="14" t="s">
        <v>85</v>
      </c>
    </row>
    <row r="178" s="2" customFormat="1" ht="33" customHeight="1">
      <c r="A178" s="35"/>
      <c r="B178" s="36"/>
      <c r="C178" s="207" t="s">
        <v>303</v>
      </c>
      <c r="D178" s="207" t="s">
        <v>162</v>
      </c>
      <c r="E178" s="208" t="s">
        <v>309</v>
      </c>
      <c r="F178" s="209" t="s">
        <v>310</v>
      </c>
      <c r="G178" s="210" t="s">
        <v>222</v>
      </c>
      <c r="H178" s="211">
        <v>32.350000000000001</v>
      </c>
      <c r="I178" s="212"/>
      <c r="J178" s="213">
        <f>ROUND(I178*H178,2)</f>
        <v>0</v>
      </c>
      <c r="K178" s="209" t="s">
        <v>166</v>
      </c>
      <c r="L178" s="41"/>
      <c r="M178" s="214" t="s">
        <v>1</v>
      </c>
      <c r="N178" s="215" t="s">
        <v>42</v>
      </c>
      <c r="O178" s="88"/>
      <c r="P178" s="216">
        <f>O178*H178</f>
        <v>0</v>
      </c>
      <c r="Q178" s="216">
        <v>0.00020000000000000001</v>
      </c>
      <c r="R178" s="216">
        <f>Q178*H178</f>
        <v>0.0064700000000000009</v>
      </c>
      <c r="S178" s="216">
        <v>0</v>
      </c>
      <c r="T178" s="217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18" t="s">
        <v>192</v>
      </c>
      <c r="AT178" s="218" t="s">
        <v>162</v>
      </c>
      <c r="AU178" s="218" t="s">
        <v>85</v>
      </c>
      <c r="AY178" s="14" t="s">
        <v>161</v>
      </c>
      <c r="BE178" s="219">
        <f>IF(N178="základní",J178,0)</f>
        <v>0</v>
      </c>
      <c r="BF178" s="219">
        <f>IF(N178="snížená",J178,0)</f>
        <v>0</v>
      </c>
      <c r="BG178" s="219">
        <f>IF(N178="zákl. přenesená",J178,0)</f>
        <v>0</v>
      </c>
      <c r="BH178" s="219">
        <f>IF(N178="sníž. přenesená",J178,0)</f>
        <v>0</v>
      </c>
      <c r="BI178" s="219">
        <f>IF(N178="nulová",J178,0)</f>
        <v>0</v>
      </c>
      <c r="BJ178" s="14" t="s">
        <v>85</v>
      </c>
      <c r="BK178" s="219">
        <f>ROUND(I178*H178,2)</f>
        <v>0</v>
      </c>
      <c r="BL178" s="14" t="s">
        <v>192</v>
      </c>
      <c r="BM178" s="218" t="s">
        <v>638</v>
      </c>
    </row>
    <row r="179" s="2" customFormat="1">
      <c r="A179" s="35"/>
      <c r="B179" s="36"/>
      <c r="C179" s="37"/>
      <c r="D179" s="220" t="s">
        <v>169</v>
      </c>
      <c r="E179" s="37"/>
      <c r="F179" s="221" t="s">
        <v>312</v>
      </c>
      <c r="G179" s="37"/>
      <c r="H179" s="37"/>
      <c r="I179" s="222"/>
      <c r="J179" s="37"/>
      <c r="K179" s="37"/>
      <c r="L179" s="41"/>
      <c r="M179" s="223"/>
      <c r="N179" s="224"/>
      <c r="O179" s="88"/>
      <c r="P179" s="88"/>
      <c r="Q179" s="88"/>
      <c r="R179" s="88"/>
      <c r="S179" s="88"/>
      <c r="T179" s="89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14" t="s">
        <v>169</v>
      </c>
      <c r="AU179" s="14" t="s">
        <v>85</v>
      </c>
    </row>
    <row r="180" s="2" customFormat="1" ht="37.8" customHeight="1">
      <c r="A180" s="35"/>
      <c r="B180" s="36"/>
      <c r="C180" s="207" t="s">
        <v>308</v>
      </c>
      <c r="D180" s="207" t="s">
        <v>162</v>
      </c>
      <c r="E180" s="208" t="s">
        <v>314</v>
      </c>
      <c r="F180" s="209" t="s">
        <v>315</v>
      </c>
      <c r="G180" s="210" t="s">
        <v>222</v>
      </c>
      <c r="H180" s="211">
        <v>32.350000000000001</v>
      </c>
      <c r="I180" s="212"/>
      <c r="J180" s="213">
        <f>ROUND(I180*H180,2)</f>
        <v>0</v>
      </c>
      <c r="K180" s="209" t="s">
        <v>166</v>
      </c>
      <c r="L180" s="41"/>
      <c r="M180" s="214" t="s">
        <v>1</v>
      </c>
      <c r="N180" s="215" t="s">
        <v>42</v>
      </c>
      <c r="O180" s="88"/>
      <c r="P180" s="216">
        <f>O180*H180</f>
        <v>0</v>
      </c>
      <c r="Q180" s="216">
        <v>0.00025999999999999998</v>
      </c>
      <c r="R180" s="216">
        <f>Q180*H180</f>
        <v>0.0084110000000000001</v>
      </c>
      <c r="S180" s="216">
        <v>0</v>
      </c>
      <c r="T180" s="217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18" t="s">
        <v>192</v>
      </c>
      <c r="AT180" s="218" t="s">
        <v>162</v>
      </c>
      <c r="AU180" s="218" t="s">
        <v>85</v>
      </c>
      <c r="AY180" s="14" t="s">
        <v>161</v>
      </c>
      <c r="BE180" s="219">
        <f>IF(N180="základní",J180,0)</f>
        <v>0</v>
      </c>
      <c r="BF180" s="219">
        <f>IF(N180="snížená",J180,0)</f>
        <v>0</v>
      </c>
      <c r="BG180" s="219">
        <f>IF(N180="zákl. přenesená",J180,0)</f>
        <v>0</v>
      </c>
      <c r="BH180" s="219">
        <f>IF(N180="sníž. přenesená",J180,0)</f>
        <v>0</v>
      </c>
      <c r="BI180" s="219">
        <f>IF(N180="nulová",J180,0)</f>
        <v>0</v>
      </c>
      <c r="BJ180" s="14" t="s">
        <v>85</v>
      </c>
      <c r="BK180" s="219">
        <f>ROUND(I180*H180,2)</f>
        <v>0</v>
      </c>
      <c r="BL180" s="14" t="s">
        <v>192</v>
      </c>
      <c r="BM180" s="218" t="s">
        <v>639</v>
      </c>
    </row>
    <row r="181" s="2" customFormat="1">
      <c r="A181" s="35"/>
      <c r="B181" s="36"/>
      <c r="C181" s="37"/>
      <c r="D181" s="220" t="s">
        <v>169</v>
      </c>
      <c r="E181" s="37"/>
      <c r="F181" s="221" t="s">
        <v>317</v>
      </c>
      <c r="G181" s="37"/>
      <c r="H181" s="37"/>
      <c r="I181" s="222"/>
      <c r="J181" s="37"/>
      <c r="K181" s="37"/>
      <c r="L181" s="41"/>
      <c r="M181" s="248"/>
      <c r="N181" s="249"/>
      <c r="O181" s="250"/>
      <c r="P181" s="250"/>
      <c r="Q181" s="250"/>
      <c r="R181" s="250"/>
      <c r="S181" s="250"/>
      <c r="T181" s="251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T181" s="14" t="s">
        <v>169</v>
      </c>
      <c r="AU181" s="14" t="s">
        <v>85</v>
      </c>
    </row>
    <row r="182" s="2" customFormat="1" ht="6.96" customHeight="1">
      <c r="A182" s="35"/>
      <c r="B182" s="63"/>
      <c r="C182" s="64"/>
      <c r="D182" s="64"/>
      <c r="E182" s="64"/>
      <c r="F182" s="64"/>
      <c r="G182" s="64"/>
      <c r="H182" s="64"/>
      <c r="I182" s="64"/>
      <c r="J182" s="64"/>
      <c r="K182" s="64"/>
      <c r="L182" s="41"/>
      <c r="M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</sheetData>
  <sheetProtection sheet="1" autoFilter="0" formatColumns="0" formatRows="0" objects="1" scenarios="1" spinCount="100000" saltValue="asuMbkPneAGtGWMZRX+rMXy7nS9Uk3ZIA0rCTBfXpg+g/rXig7Qa2s+DZnrfRLlf8PkPwivr9Xwiakh4PyJjwA==" hashValue="8ZvxW3gH+FBs++7jqYR0yXJ7EMgwPYNgr3XdfNUAPIyE3WXIitOD3PFCvt3TRGlu2wlO163ZLrIgNX6IjDiYaQ==" algorithmName="SHA-512" password="CC35"/>
  <autoFilter ref="C120:K181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hyperlinks>
    <hyperlink ref="F124" r:id="rId1" display="https://podminky.urs.cz/item/CS_URS_2024_01/997013211"/>
    <hyperlink ref="F126" r:id="rId2" display="https://podminky.urs.cz/item/CS_URS_2024_01/997013501"/>
    <hyperlink ref="F128" r:id="rId3" display="https://podminky.urs.cz/item/CS_URS_2024_01/997013509"/>
    <hyperlink ref="F131" r:id="rId4" display="https://podminky.urs.cz/item/CS_URS_2024_01/997013813"/>
    <hyperlink ref="F134" r:id="rId5" display="https://podminky.urs.cz/item/CS_URS_2024_01/766491851"/>
    <hyperlink ref="F136" r:id="rId6" display="https://podminky.urs.cz/item/CS_URS_2024_01/766660022"/>
    <hyperlink ref="F139" r:id="rId7" display="https://podminky.urs.cz/item/CS_URS_2024_01/766691914"/>
    <hyperlink ref="F142" r:id="rId8" display="https://podminky.urs.cz/item/CS_URS_2024_01/776111115"/>
    <hyperlink ref="F144" r:id="rId9" display="https://podminky.urs.cz/item/CS_URS_2024_01/776121112"/>
    <hyperlink ref="F146" r:id="rId10" display="https://podminky.urs.cz/item/CS_URS_2024_01/776141112"/>
    <hyperlink ref="F148" r:id="rId11" display="https://podminky.urs.cz/item/CS_URS_2024_01/776201812"/>
    <hyperlink ref="F150" r:id="rId12" display="https://podminky.urs.cz/item/CS_URS_2024_01/776221111"/>
    <hyperlink ref="F154" r:id="rId13" display="https://podminky.urs.cz/item/CS_URS_2024_01/776410811"/>
    <hyperlink ref="F156" r:id="rId14" display="https://podminky.urs.cz/item/CS_URS_2024_01/776421111"/>
    <hyperlink ref="F160" r:id="rId15" display="https://podminky.urs.cz/item/CS_URS_2024_01/776421312"/>
    <hyperlink ref="F164" r:id="rId16" display="https://podminky.urs.cz/item/CS_URS_2024_01/998776201"/>
    <hyperlink ref="F167" r:id="rId17" display="https://podminky.urs.cz/item/CS_URS_2024_01/783301311"/>
    <hyperlink ref="F170" r:id="rId18" display="https://podminky.urs.cz/item/CS_URS_2024_01/783325101"/>
    <hyperlink ref="F172" r:id="rId19" display="https://podminky.urs.cz/item/CS_URS_2024_01/783327101"/>
    <hyperlink ref="F175" r:id="rId20" display="https://podminky.urs.cz/item/CS_URS_2024_01/784121001"/>
    <hyperlink ref="F177" r:id="rId21" display="https://podminky.urs.cz/item/CS_URS_2024_01/784121011"/>
    <hyperlink ref="F179" r:id="rId22" display="https://podminky.urs.cz/item/CS_URS_2024_01/784181101"/>
    <hyperlink ref="F181" r:id="rId23" display="https://podminky.urs.cz/item/CS_URS_2024_01/784211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4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117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87</v>
      </c>
    </row>
    <row r="4" s="1" customFormat="1" ht="24.96" customHeight="1">
      <c r="B4" s="17"/>
      <c r="D4" s="135" t="s">
        <v>133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26.25" customHeight="1">
      <c r="B7" s="17"/>
      <c r="E7" s="138" t="str">
        <f>'Rekapitulace stavby'!K6</f>
        <v>NÁŠLAPNÉ VRSTVY, AKUST. PODHLEDY, VÝMALBA A VÝMĚNA ZASKLENÍ MŠ A ZŠ.17.LISTOPADU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134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640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15. 5. 2024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">
        <v>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">
        <v>26</v>
      </c>
      <c r="F15" s="35"/>
      <c r="G15" s="35"/>
      <c r="H15" s="35"/>
      <c r="I15" s="137" t="s">
        <v>27</v>
      </c>
      <c r="J15" s="140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">
        <v>1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">
        <v>31</v>
      </c>
      <c r="F21" s="35"/>
      <c r="G21" s="35"/>
      <c r="H21" s="35"/>
      <c r="I21" s="137" t="s">
        <v>27</v>
      </c>
      <c r="J21" s="140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33</v>
      </c>
      <c r="E23" s="35"/>
      <c r="F23" s="35"/>
      <c r="G23" s="35"/>
      <c r="H23" s="35"/>
      <c r="I23" s="137" t="s">
        <v>25</v>
      </c>
      <c r="J23" s="140" t="s">
        <v>34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35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36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37</v>
      </c>
      <c r="E30" s="35"/>
      <c r="F30" s="35"/>
      <c r="G30" s="35"/>
      <c r="H30" s="35"/>
      <c r="I30" s="35"/>
      <c r="J30" s="148">
        <f>ROUND(J125,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39</v>
      </c>
      <c r="G32" s="35"/>
      <c r="H32" s="35"/>
      <c r="I32" s="149" t="s">
        <v>38</v>
      </c>
      <c r="J32" s="149" t="s">
        <v>40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41</v>
      </c>
      <c r="E33" s="137" t="s">
        <v>42</v>
      </c>
      <c r="F33" s="151">
        <f>ROUND((SUM(BE125:BE192)),  2)</f>
        <v>0</v>
      </c>
      <c r="G33" s="35"/>
      <c r="H33" s="35"/>
      <c r="I33" s="152">
        <v>0.20999999999999999</v>
      </c>
      <c r="J33" s="151">
        <f>ROUND(((SUM(BE125:BE192))*I33),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43</v>
      </c>
      <c r="F34" s="151">
        <f>ROUND((SUM(BF125:BF192)),  2)</f>
        <v>0</v>
      </c>
      <c r="G34" s="35"/>
      <c r="H34" s="35"/>
      <c r="I34" s="152">
        <v>0.12</v>
      </c>
      <c r="J34" s="151">
        <f>ROUND(((SUM(BF125:BF192))*I34),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44</v>
      </c>
      <c r="F35" s="151">
        <f>ROUND((SUM(BG125:BG192)),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45</v>
      </c>
      <c r="F36" s="151">
        <f>ROUND((SUM(BH125:BH192)),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46</v>
      </c>
      <c r="F37" s="151">
        <f>ROUND((SUM(BI125:BI192)),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47</v>
      </c>
      <c r="E39" s="155"/>
      <c r="F39" s="155"/>
      <c r="G39" s="156" t="s">
        <v>48</v>
      </c>
      <c r="H39" s="157" t="s">
        <v>49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50</v>
      </c>
      <c r="E50" s="161"/>
      <c r="F50" s="161"/>
      <c r="G50" s="160" t="s">
        <v>51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52</v>
      </c>
      <c r="E61" s="163"/>
      <c r="F61" s="164" t="s">
        <v>53</v>
      </c>
      <c r="G61" s="162" t="s">
        <v>52</v>
      </c>
      <c r="H61" s="163"/>
      <c r="I61" s="163"/>
      <c r="J61" s="165" t="s">
        <v>53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54</v>
      </c>
      <c r="E65" s="166"/>
      <c r="F65" s="166"/>
      <c r="G65" s="160" t="s">
        <v>55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52</v>
      </c>
      <c r="E76" s="163"/>
      <c r="F76" s="164" t="s">
        <v>53</v>
      </c>
      <c r="G76" s="162" t="s">
        <v>52</v>
      </c>
      <c r="H76" s="163"/>
      <c r="I76" s="163"/>
      <c r="J76" s="165" t="s">
        <v>53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136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71" t="str">
        <f>E7</f>
        <v>NÁŠLAPNÉ VRSTVY, AKUST. PODHLEDY, VÝMALBA A VÝMĚNA ZASKLENÍ MŠ A ZŠ.17.LISTOPADU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134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212 - Místnost č.212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 xml:space="preserve"> </v>
      </c>
      <c r="G89" s="37"/>
      <c r="H89" s="37"/>
      <c r="I89" s="29" t="s">
        <v>22</v>
      </c>
      <c r="J89" s="76" t="str">
        <f>IF(J12="","",J12)</f>
        <v>15. 5. 2024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>Město Kopřivnice</v>
      </c>
      <c r="G91" s="37"/>
      <c r="H91" s="37"/>
      <c r="I91" s="29" t="s">
        <v>30</v>
      </c>
      <c r="J91" s="33" t="str">
        <f>E21</f>
        <v>Ing. Jan Stuchlík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33</v>
      </c>
      <c r="J92" s="33" t="str">
        <f>E24</f>
        <v>Ladislav Pekárek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137</v>
      </c>
      <c r="D94" s="173"/>
      <c r="E94" s="173"/>
      <c r="F94" s="173"/>
      <c r="G94" s="173"/>
      <c r="H94" s="173"/>
      <c r="I94" s="173"/>
      <c r="J94" s="174" t="s">
        <v>138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139</v>
      </c>
      <c r="D96" s="37"/>
      <c r="E96" s="37"/>
      <c r="F96" s="37"/>
      <c r="G96" s="37"/>
      <c r="H96" s="37"/>
      <c r="I96" s="37"/>
      <c r="J96" s="107">
        <f>J125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140</v>
      </c>
    </row>
    <row r="97" s="9" customFormat="1" ht="24.96" customHeight="1">
      <c r="A97" s="9"/>
      <c r="B97" s="176"/>
      <c r="C97" s="177"/>
      <c r="D97" s="178" t="s">
        <v>319</v>
      </c>
      <c r="E97" s="179"/>
      <c r="F97" s="179"/>
      <c r="G97" s="179"/>
      <c r="H97" s="179"/>
      <c r="I97" s="179"/>
      <c r="J97" s="180">
        <f>J126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6"/>
      <c r="C98" s="177"/>
      <c r="D98" s="178" t="s">
        <v>141</v>
      </c>
      <c r="E98" s="179"/>
      <c r="F98" s="179"/>
      <c r="G98" s="179"/>
      <c r="H98" s="179"/>
      <c r="I98" s="179"/>
      <c r="J98" s="180">
        <f>J128</f>
        <v>0</v>
      </c>
      <c r="K98" s="177"/>
      <c r="L98" s="181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6"/>
      <c r="C99" s="177"/>
      <c r="D99" s="178" t="s">
        <v>320</v>
      </c>
      <c r="E99" s="179"/>
      <c r="F99" s="179"/>
      <c r="G99" s="179"/>
      <c r="H99" s="179"/>
      <c r="I99" s="179"/>
      <c r="J99" s="180">
        <f>J138</f>
        <v>0</v>
      </c>
      <c r="K99" s="177"/>
      <c r="L99" s="18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6"/>
      <c r="C100" s="177"/>
      <c r="D100" s="178" t="s">
        <v>321</v>
      </c>
      <c r="E100" s="179"/>
      <c r="F100" s="179"/>
      <c r="G100" s="179"/>
      <c r="H100" s="179"/>
      <c r="I100" s="179"/>
      <c r="J100" s="180">
        <f>J145</f>
        <v>0</v>
      </c>
      <c r="K100" s="177"/>
      <c r="L100" s="18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76"/>
      <c r="C101" s="177"/>
      <c r="D101" s="178" t="s">
        <v>142</v>
      </c>
      <c r="E101" s="179"/>
      <c r="F101" s="179"/>
      <c r="G101" s="179"/>
      <c r="H101" s="179"/>
      <c r="I101" s="179"/>
      <c r="J101" s="180">
        <f>J152</f>
        <v>0</v>
      </c>
      <c r="K101" s="177"/>
      <c r="L101" s="18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76"/>
      <c r="C102" s="177"/>
      <c r="D102" s="178" t="s">
        <v>143</v>
      </c>
      <c r="E102" s="179"/>
      <c r="F102" s="179"/>
      <c r="G102" s="179"/>
      <c r="H102" s="179"/>
      <c r="I102" s="179"/>
      <c r="J102" s="180">
        <f>J155</f>
        <v>0</v>
      </c>
      <c r="K102" s="177"/>
      <c r="L102" s="18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76"/>
      <c r="C103" s="177"/>
      <c r="D103" s="178" t="s">
        <v>145</v>
      </c>
      <c r="E103" s="179"/>
      <c r="F103" s="179"/>
      <c r="G103" s="179"/>
      <c r="H103" s="179"/>
      <c r="I103" s="179"/>
      <c r="J103" s="180">
        <f>J179</f>
        <v>0</v>
      </c>
      <c r="K103" s="177"/>
      <c r="L103" s="18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76"/>
      <c r="C104" s="177"/>
      <c r="D104" s="178" t="s">
        <v>322</v>
      </c>
      <c r="E104" s="179"/>
      <c r="F104" s="179"/>
      <c r="G104" s="179"/>
      <c r="H104" s="179"/>
      <c r="I104" s="179"/>
      <c r="J104" s="180">
        <f>J188</f>
        <v>0</v>
      </c>
      <c r="K104" s="177"/>
      <c r="L104" s="18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9" customFormat="1" ht="24.96" customHeight="1">
      <c r="A105" s="9"/>
      <c r="B105" s="176"/>
      <c r="C105" s="177"/>
      <c r="D105" s="178" t="s">
        <v>323</v>
      </c>
      <c r="E105" s="179"/>
      <c r="F105" s="179"/>
      <c r="G105" s="179"/>
      <c r="H105" s="179"/>
      <c r="I105" s="179"/>
      <c r="J105" s="180">
        <f>J190</f>
        <v>0</v>
      </c>
      <c r="K105" s="177"/>
      <c r="L105" s="181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63"/>
      <c r="C107" s="64"/>
      <c r="D107" s="64"/>
      <c r="E107" s="64"/>
      <c r="F107" s="64"/>
      <c r="G107" s="64"/>
      <c r="H107" s="64"/>
      <c r="I107" s="64"/>
      <c r="J107" s="64"/>
      <c r="K107" s="64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11" s="2" customFormat="1" ht="6.96" customHeight="1">
      <c r="A111" s="35"/>
      <c r="B111" s="65"/>
      <c r="C111" s="66"/>
      <c r="D111" s="66"/>
      <c r="E111" s="66"/>
      <c r="F111" s="66"/>
      <c r="G111" s="66"/>
      <c r="H111" s="66"/>
      <c r="I111" s="66"/>
      <c r="J111" s="66"/>
      <c r="K111" s="66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24.96" customHeight="1">
      <c r="A112" s="35"/>
      <c r="B112" s="36"/>
      <c r="C112" s="20" t="s">
        <v>146</v>
      </c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2" customHeight="1">
      <c r="A114" s="35"/>
      <c r="B114" s="36"/>
      <c r="C114" s="29" t="s">
        <v>16</v>
      </c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26.25" customHeight="1">
      <c r="A115" s="35"/>
      <c r="B115" s="36"/>
      <c r="C115" s="37"/>
      <c r="D115" s="37"/>
      <c r="E115" s="171" t="str">
        <f>E7</f>
        <v>NÁŠLAPNÉ VRSTVY, AKUST. PODHLEDY, VÝMALBA A VÝMĚNA ZASKLENÍ MŠ A ZŠ.17.LISTOPADU</v>
      </c>
      <c r="F115" s="29"/>
      <c r="G115" s="29"/>
      <c r="H115" s="29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134</v>
      </c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6.5" customHeight="1">
      <c r="A117" s="35"/>
      <c r="B117" s="36"/>
      <c r="C117" s="37"/>
      <c r="D117" s="37"/>
      <c r="E117" s="73" t="str">
        <f>E9</f>
        <v>212 - Místnost č.212</v>
      </c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20</v>
      </c>
      <c r="D119" s="37"/>
      <c r="E119" s="37"/>
      <c r="F119" s="24" t="str">
        <f>F12</f>
        <v xml:space="preserve"> </v>
      </c>
      <c r="G119" s="37"/>
      <c r="H119" s="37"/>
      <c r="I119" s="29" t="s">
        <v>22</v>
      </c>
      <c r="J119" s="76" t="str">
        <f>IF(J12="","",J12)</f>
        <v>15. 5. 2024</v>
      </c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5.15" customHeight="1">
      <c r="A121" s="35"/>
      <c r="B121" s="36"/>
      <c r="C121" s="29" t="s">
        <v>24</v>
      </c>
      <c r="D121" s="37"/>
      <c r="E121" s="37"/>
      <c r="F121" s="24" t="str">
        <f>E15</f>
        <v>Město Kopřivnice</v>
      </c>
      <c r="G121" s="37"/>
      <c r="H121" s="37"/>
      <c r="I121" s="29" t="s">
        <v>30</v>
      </c>
      <c r="J121" s="33" t="str">
        <f>E21</f>
        <v>Ing. Jan Stuchlík</v>
      </c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5.15" customHeight="1">
      <c r="A122" s="35"/>
      <c r="B122" s="36"/>
      <c r="C122" s="29" t="s">
        <v>28</v>
      </c>
      <c r="D122" s="37"/>
      <c r="E122" s="37"/>
      <c r="F122" s="24" t="str">
        <f>IF(E18="","",E18)</f>
        <v>Vyplň údaj</v>
      </c>
      <c r="G122" s="37"/>
      <c r="H122" s="37"/>
      <c r="I122" s="29" t="s">
        <v>33</v>
      </c>
      <c r="J122" s="33" t="str">
        <f>E24</f>
        <v>Ladislav Pekárek</v>
      </c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0.32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10" customFormat="1" ht="29.28" customHeight="1">
      <c r="A124" s="182"/>
      <c r="B124" s="183"/>
      <c r="C124" s="184" t="s">
        <v>147</v>
      </c>
      <c r="D124" s="185" t="s">
        <v>62</v>
      </c>
      <c r="E124" s="185" t="s">
        <v>58</v>
      </c>
      <c r="F124" s="185" t="s">
        <v>59</v>
      </c>
      <c r="G124" s="185" t="s">
        <v>148</v>
      </c>
      <c r="H124" s="185" t="s">
        <v>149</v>
      </c>
      <c r="I124" s="185" t="s">
        <v>150</v>
      </c>
      <c r="J124" s="185" t="s">
        <v>138</v>
      </c>
      <c r="K124" s="186" t="s">
        <v>151</v>
      </c>
      <c r="L124" s="187"/>
      <c r="M124" s="97" t="s">
        <v>1</v>
      </c>
      <c r="N124" s="98" t="s">
        <v>41</v>
      </c>
      <c r="O124" s="98" t="s">
        <v>152</v>
      </c>
      <c r="P124" s="98" t="s">
        <v>153</v>
      </c>
      <c r="Q124" s="98" t="s">
        <v>154</v>
      </c>
      <c r="R124" s="98" t="s">
        <v>155</v>
      </c>
      <c r="S124" s="98" t="s">
        <v>156</v>
      </c>
      <c r="T124" s="99" t="s">
        <v>157</v>
      </c>
      <c r="U124" s="182"/>
      <c r="V124" s="182"/>
      <c r="W124" s="182"/>
      <c r="X124" s="182"/>
      <c r="Y124" s="182"/>
      <c r="Z124" s="182"/>
      <c r="AA124" s="182"/>
      <c r="AB124" s="182"/>
      <c r="AC124" s="182"/>
      <c r="AD124" s="182"/>
      <c r="AE124" s="182"/>
    </row>
    <row r="125" s="2" customFormat="1" ht="22.8" customHeight="1">
      <c r="A125" s="35"/>
      <c r="B125" s="36"/>
      <c r="C125" s="104" t="s">
        <v>158</v>
      </c>
      <c r="D125" s="37"/>
      <c r="E125" s="37"/>
      <c r="F125" s="37"/>
      <c r="G125" s="37"/>
      <c r="H125" s="37"/>
      <c r="I125" s="37"/>
      <c r="J125" s="188">
        <f>BK125</f>
        <v>0</v>
      </c>
      <c r="K125" s="37"/>
      <c r="L125" s="41"/>
      <c r="M125" s="100"/>
      <c r="N125" s="189"/>
      <c r="O125" s="101"/>
      <c r="P125" s="190">
        <f>P126+P128+P138+P145+P152+P155+P179+P188+P190</f>
        <v>0</v>
      </c>
      <c r="Q125" s="101"/>
      <c r="R125" s="190">
        <f>R126+R128+R138+R145+R152+R155+R179+R188+R190</f>
        <v>1.8169133999999998</v>
      </c>
      <c r="S125" s="101"/>
      <c r="T125" s="191">
        <f>T126+T128+T138+T145+T152+T155+T179+T188+T190</f>
        <v>1.5475475999999999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76</v>
      </c>
      <c r="AU125" s="14" t="s">
        <v>140</v>
      </c>
      <c r="BK125" s="192">
        <f>BK126+BK128+BK138+BK145+BK152+BK155+BK179+BK188+BK190</f>
        <v>0</v>
      </c>
    </row>
    <row r="126" s="11" customFormat="1" ht="25.92" customHeight="1">
      <c r="A126" s="11"/>
      <c r="B126" s="193"/>
      <c r="C126" s="194"/>
      <c r="D126" s="195" t="s">
        <v>76</v>
      </c>
      <c r="E126" s="196" t="s">
        <v>211</v>
      </c>
      <c r="F126" s="196" t="s">
        <v>324</v>
      </c>
      <c r="G126" s="194"/>
      <c r="H126" s="194"/>
      <c r="I126" s="197"/>
      <c r="J126" s="198">
        <f>BK126</f>
        <v>0</v>
      </c>
      <c r="K126" s="194"/>
      <c r="L126" s="199"/>
      <c r="M126" s="200"/>
      <c r="N126" s="201"/>
      <c r="O126" s="201"/>
      <c r="P126" s="202">
        <f>P127</f>
        <v>0</v>
      </c>
      <c r="Q126" s="201"/>
      <c r="R126" s="202">
        <f>R127</f>
        <v>0</v>
      </c>
      <c r="S126" s="201"/>
      <c r="T126" s="203">
        <f>T127</f>
        <v>1.3</v>
      </c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R126" s="204" t="s">
        <v>85</v>
      </c>
      <c r="AT126" s="205" t="s">
        <v>76</v>
      </c>
      <c r="AU126" s="205" t="s">
        <v>77</v>
      </c>
      <c r="AY126" s="204" t="s">
        <v>161</v>
      </c>
      <c r="BK126" s="206">
        <f>BK127</f>
        <v>0</v>
      </c>
    </row>
    <row r="127" s="2" customFormat="1" ht="37.8" customHeight="1">
      <c r="A127" s="35"/>
      <c r="B127" s="36"/>
      <c r="C127" s="207" t="s">
        <v>85</v>
      </c>
      <c r="D127" s="207" t="s">
        <v>162</v>
      </c>
      <c r="E127" s="208" t="s">
        <v>325</v>
      </c>
      <c r="F127" s="209" t="s">
        <v>326</v>
      </c>
      <c r="G127" s="210" t="s">
        <v>222</v>
      </c>
      <c r="H127" s="211">
        <v>6.5</v>
      </c>
      <c r="I127" s="212"/>
      <c r="J127" s="213">
        <f>ROUND(I127*H127,2)</f>
        <v>0</v>
      </c>
      <c r="K127" s="209" t="s">
        <v>1</v>
      </c>
      <c r="L127" s="41"/>
      <c r="M127" s="214" t="s">
        <v>1</v>
      </c>
      <c r="N127" s="215" t="s">
        <v>42</v>
      </c>
      <c r="O127" s="88"/>
      <c r="P127" s="216">
        <f>O127*H127</f>
        <v>0</v>
      </c>
      <c r="Q127" s="216">
        <v>0</v>
      </c>
      <c r="R127" s="216">
        <f>Q127*H127</f>
        <v>0</v>
      </c>
      <c r="S127" s="216">
        <v>0.20000000000000001</v>
      </c>
      <c r="T127" s="217">
        <f>S127*H127</f>
        <v>1.3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8" t="s">
        <v>167</v>
      </c>
      <c r="AT127" s="218" t="s">
        <v>162</v>
      </c>
      <c r="AU127" s="218" t="s">
        <v>85</v>
      </c>
      <c r="AY127" s="14" t="s">
        <v>161</v>
      </c>
      <c r="BE127" s="219">
        <f>IF(N127="základní",J127,0)</f>
        <v>0</v>
      </c>
      <c r="BF127" s="219">
        <f>IF(N127="snížená",J127,0)</f>
        <v>0</v>
      </c>
      <c r="BG127" s="219">
        <f>IF(N127="zákl. přenesená",J127,0)</f>
        <v>0</v>
      </c>
      <c r="BH127" s="219">
        <f>IF(N127="sníž. přenesená",J127,0)</f>
        <v>0</v>
      </c>
      <c r="BI127" s="219">
        <f>IF(N127="nulová",J127,0)</f>
        <v>0</v>
      </c>
      <c r="BJ127" s="14" t="s">
        <v>85</v>
      </c>
      <c r="BK127" s="219">
        <f>ROUND(I127*H127,2)</f>
        <v>0</v>
      </c>
      <c r="BL127" s="14" t="s">
        <v>167</v>
      </c>
      <c r="BM127" s="218" t="s">
        <v>641</v>
      </c>
    </row>
    <row r="128" s="11" customFormat="1" ht="25.92" customHeight="1">
      <c r="A128" s="11"/>
      <c r="B128" s="193"/>
      <c r="C128" s="194"/>
      <c r="D128" s="195" t="s">
        <v>76</v>
      </c>
      <c r="E128" s="196" t="s">
        <v>159</v>
      </c>
      <c r="F128" s="196" t="s">
        <v>160</v>
      </c>
      <c r="G128" s="194"/>
      <c r="H128" s="194"/>
      <c r="I128" s="197"/>
      <c r="J128" s="198">
        <f>BK128</f>
        <v>0</v>
      </c>
      <c r="K128" s="194"/>
      <c r="L128" s="199"/>
      <c r="M128" s="200"/>
      <c r="N128" s="201"/>
      <c r="O128" s="201"/>
      <c r="P128" s="202">
        <f>SUM(P129:P137)</f>
        <v>0</v>
      </c>
      <c r="Q128" s="201"/>
      <c r="R128" s="202">
        <f>SUM(R129:R137)</f>
        <v>0</v>
      </c>
      <c r="S128" s="201"/>
      <c r="T128" s="203">
        <f>SUM(T129:T137)</f>
        <v>0</v>
      </c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R128" s="204" t="s">
        <v>85</v>
      </c>
      <c r="AT128" s="205" t="s">
        <v>76</v>
      </c>
      <c r="AU128" s="205" t="s">
        <v>77</v>
      </c>
      <c r="AY128" s="204" t="s">
        <v>161</v>
      </c>
      <c r="BK128" s="206">
        <f>SUM(BK129:BK137)</f>
        <v>0</v>
      </c>
    </row>
    <row r="129" s="2" customFormat="1" ht="37.8" customHeight="1">
      <c r="A129" s="35"/>
      <c r="B129" s="36"/>
      <c r="C129" s="207" t="s">
        <v>87</v>
      </c>
      <c r="D129" s="207" t="s">
        <v>162</v>
      </c>
      <c r="E129" s="208" t="s">
        <v>163</v>
      </c>
      <c r="F129" s="209" t="s">
        <v>164</v>
      </c>
      <c r="G129" s="210" t="s">
        <v>165</v>
      </c>
      <c r="H129" s="211">
        <v>1.548</v>
      </c>
      <c r="I129" s="212"/>
      <c r="J129" s="213">
        <f>ROUND(I129*H129,2)</f>
        <v>0</v>
      </c>
      <c r="K129" s="209" t="s">
        <v>166</v>
      </c>
      <c r="L129" s="41"/>
      <c r="M129" s="214" t="s">
        <v>1</v>
      </c>
      <c r="N129" s="215" t="s">
        <v>42</v>
      </c>
      <c r="O129" s="88"/>
      <c r="P129" s="216">
        <f>O129*H129</f>
        <v>0</v>
      </c>
      <c r="Q129" s="216">
        <v>0</v>
      </c>
      <c r="R129" s="216">
        <f>Q129*H129</f>
        <v>0</v>
      </c>
      <c r="S129" s="216">
        <v>0</v>
      </c>
      <c r="T129" s="21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8" t="s">
        <v>167</v>
      </c>
      <c r="AT129" s="218" t="s">
        <v>162</v>
      </c>
      <c r="AU129" s="218" t="s">
        <v>85</v>
      </c>
      <c r="AY129" s="14" t="s">
        <v>161</v>
      </c>
      <c r="BE129" s="219">
        <f>IF(N129="základní",J129,0)</f>
        <v>0</v>
      </c>
      <c r="BF129" s="219">
        <f>IF(N129="snížená",J129,0)</f>
        <v>0</v>
      </c>
      <c r="BG129" s="219">
        <f>IF(N129="zákl. přenesená",J129,0)</f>
        <v>0</v>
      </c>
      <c r="BH129" s="219">
        <f>IF(N129="sníž. přenesená",J129,0)</f>
        <v>0</v>
      </c>
      <c r="BI129" s="219">
        <f>IF(N129="nulová",J129,0)</f>
        <v>0</v>
      </c>
      <c r="BJ129" s="14" t="s">
        <v>85</v>
      </c>
      <c r="BK129" s="219">
        <f>ROUND(I129*H129,2)</f>
        <v>0</v>
      </c>
      <c r="BL129" s="14" t="s">
        <v>167</v>
      </c>
      <c r="BM129" s="218" t="s">
        <v>642</v>
      </c>
    </row>
    <row r="130" s="2" customFormat="1">
      <c r="A130" s="35"/>
      <c r="B130" s="36"/>
      <c r="C130" s="37"/>
      <c r="D130" s="220" t="s">
        <v>169</v>
      </c>
      <c r="E130" s="37"/>
      <c r="F130" s="221" t="s">
        <v>170</v>
      </c>
      <c r="G130" s="37"/>
      <c r="H130" s="37"/>
      <c r="I130" s="222"/>
      <c r="J130" s="37"/>
      <c r="K130" s="37"/>
      <c r="L130" s="41"/>
      <c r="M130" s="223"/>
      <c r="N130" s="224"/>
      <c r="O130" s="88"/>
      <c r="P130" s="88"/>
      <c r="Q130" s="88"/>
      <c r="R130" s="88"/>
      <c r="S130" s="88"/>
      <c r="T130" s="89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169</v>
      </c>
      <c r="AU130" s="14" t="s">
        <v>85</v>
      </c>
    </row>
    <row r="131" s="2" customFormat="1" ht="33" customHeight="1">
      <c r="A131" s="35"/>
      <c r="B131" s="36"/>
      <c r="C131" s="207" t="s">
        <v>175</v>
      </c>
      <c r="D131" s="207" t="s">
        <v>162</v>
      </c>
      <c r="E131" s="208" t="s">
        <v>171</v>
      </c>
      <c r="F131" s="209" t="s">
        <v>172</v>
      </c>
      <c r="G131" s="210" t="s">
        <v>165</v>
      </c>
      <c r="H131" s="211">
        <v>1.548</v>
      </c>
      <c r="I131" s="212"/>
      <c r="J131" s="213">
        <f>ROUND(I131*H131,2)</f>
        <v>0</v>
      </c>
      <c r="K131" s="209" t="s">
        <v>166</v>
      </c>
      <c r="L131" s="41"/>
      <c r="M131" s="214" t="s">
        <v>1</v>
      </c>
      <c r="N131" s="215" t="s">
        <v>42</v>
      </c>
      <c r="O131" s="88"/>
      <c r="P131" s="216">
        <f>O131*H131</f>
        <v>0</v>
      </c>
      <c r="Q131" s="216">
        <v>0</v>
      </c>
      <c r="R131" s="216">
        <f>Q131*H131</f>
        <v>0</v>
      </c>
      <c r="S131" s="216">
        <v>0</v>
      </c>
      <c r="T131" s="21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8" t="s">
        <v>167</v>
      </c>
      <c r="AT131" s="218" t="s">
        <v>162</v>
      </c>
      <c r="AU131" s="218" t="s">
        <v>85</v>
      </c>
      <c r="AY131" s="14" t="s">
        <v>161</v>
      </c>
      <c r="BE131" s="219">
        <f>IF(N131="základní",J131,0)</f>
        <v>0</v>
      </c>
      <c r="BF131" s="219">
        <f>IF(N131="snížená",J131,0)</f>
        <v>0</v>
      </c>
      <c r="BG131" s="219">
        <f>IF(N131="zákl. přenesená",J131,0)</f>
        <v>0</v>
      </c>
      <c r="BH131" s="219">
        <f>IF(N131="sníž. přenesená",J131,0)</f>
        <v>0</v>
      </c>
      <c r="BI131" s="219">
        <f>IF(N131="nulová",J131,0)</f>
        <v>0</v>
      </c>
      <c r="BJ131" s="14" t="s">
        <v>85</v>
      </c>
      <c r="BK131" s="219">
        <f>ROUND(I131*H131,2)</f>
        <v>0</v>
      </c>
      <c r="BL131" s="14" t="s">
        <v>167</v>
      </c>
      <c r="BM131" s="218" t="s">
        <v>643</v>
      </c>
    </row>
    <row r="132" s="2" customFormat="1">
      <c r="A132" s="35"/>
      <c r="B132" s="36"/>
      <c r="C132" s="37"/>
      <c r="D132" s="220" t="s">
        <v>169</v>
      </c>
      <c r="E132" s="37"/>
      <c r="F132" s="221" t="s">
        <v>174</v>
      </c>
      <c r="G132" s="37"/>
      <c r="H132" s="37"/>
      <c r="I132" s="222"/>
      <c r="J132" s="37"/>
      <c r="K132" s="37"/>
      <c r="L132" s="41"/>
      <c r="M132" s="223"/>
      <c r="N132" s="224"/>
      <c r="O132" s="88"/>
      <c r="P132" s="88"/>
      <c r="Q132" s="88"/>
      <c r="R132" s="88"/>
      <c r="S132" s="88"/>
      <c r="T132" s="89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4" t="s">
        <v>169</v>
      </c>
      <c r="AU132" s="14" t="s">
        <v>85</v>
      </c>
    </row>
    <row r="133" s="2" customFormat="1" ht="44.25" customHeight="1">
      <c r="A133" s="35"/>
      <c r="B133" s="36"/>
      <c r="C133" s="207" t="s">
        <v>167</v>
      </c>
      <c r="D133" s="207" t="s">
        <v>162</v>
      </c>
      <c r="E133" s="208" t="s">
        <v>176</v>
      </c>
      <c r="F133" s="209" t="s">
        <v>177</v>
      </c>
      <c r="G133" s="210" t="s">
        <v>165</v>
      </c>
      <c r="H133" s="211">
        <v>21.672000000000001</v>
      </c>
      <c r="I133" s="212"/>
      <c r="J133" s="213">
        <f>ROUND(I133*H133,2)</f>
        <v>0</v>
      </c>
      <c r="K133" s="209" t="s">
        <v>166</v>
      </c>
      <c r="L133" s="41"/>
      <c r="M133" s="214" t="s">
        <v>1</v>
      </c>
      <c r="N133" s="215" t="s">
        <v>42</v>
      </c>
      <c r="O133" s="88"/>
      <c r="P133" s="216">
        <f>O133*H133</f>
        <v>0</v>
      </c>
      <c r="Q133" s="216">
        <v>0</v>
      </c>
      <c r="R133" s="216">
        <f>Q133*H133</f>
        <v>0</v>
      </c>
      <c r="S133" s="216">
        <v>0</v>
      </c>
      <c r="T133" s="21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8" t="s">
        <v>167</v>
      </c>
      <c r="AT133" s="218" t="s">
        <v>162</v>
      </c>
      <c r="AU133" s="218" t="s">
        <v>85</v>
      </c>
      <c r="AY133" s="14" t="s">
        <v>161</v>
      </c>
      <c r="BE133" s="219">
        <f>IF(N133="základní",J133,0)</f>
        <v>0</v>
      </c>
      <c r="BF133" s="219">
        <f>IF(N133="snížená",J133,0)</f>
        <v>0</v>
      </c>
      <c r="BG133" s="219">
        <f>IF(N133="zákl. přenesená",J133,0)</f>
        <v>0</v>
      </c>
      <c r="BH133" s="219">
        <f>IF(N133="sníž. přenesená",J133,0)</f>
        <v>0</v>
      </c>
      <c r="BI133" s="219">
        <f>IF(N133="nulová",J133,0)</f>
        <v>0</v>
      </c>
      <c r="BJ133" s="14" t="s">
        <v>85</v>
      </c>
      <c r="BK133" s="219">
        <f>ROUND(I133*H133,2)</f>
        <v>0</v>
      </c>
      <c r="BL133" s="14" t="s">
        <v>167</v>
      </c>
      <c r="BM133" s="218" t="s">
        <v>644</v>
      </c>
    </row>
    <row r="134" s="2" customFormat="1">
      <c r="A134" s="35"/>
      <c r="B134" s="36"/>
      <c r="C134" s="37"/>
      <c r="D134" s="220" t="s">
        <v>169</v>
      </c>
      <c r="E134" s="37"/>
      <c r="F134" s="221" t="s">
        <v>179</v>
      </c>
      <c r="G134" s="37"/>
      <c r="H134" s="37"/>
      <c r="I134" s="222"/>
      <c r="J134" s="37"/>
      <c r="K134" s="37"/>
      <c r="L134" s="41"/>
      <c r="M134" s="223"/>
      <c r="N134" s="224"/>
      <c r="O134" s="88"/>
      <c r="P134" s="88"/>
      <c r="Q134" s="88"/>
      <c r="R134" s="88"/>
      <c r="S134" s="88"/>
      <c r="T134" s="89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4" t="s">
        <v>169</v>
      </c>
      <c r="AU134" s="14" t="s">
        <v>85</v>
      </c>
    </row>
    <row r="135" s="12" customFormat="1">
      <c r="A135" s="12"/>
      <c r="B135" s="225"/>
      <c r="C135" s="226"/>
      <c r="D135" s="227" t="s">
        <v>180</v>
      </c>
      <c r="E135" s="226"/>
      <c r="F135" s="228" t="s">
        <v>645</v>
      </c>
      <c r="G135" s="226"/>
      <c r="H135" s="229">
        <v>21.672000000000001</v>
      </c>
      <c r="I135" s="230"/>
      <c r="J135" s="226"/>
      <c r="K135" s="226"/>
      <c r="L135" s="231"/>
      <c r="M135" s="232"/>
      <c r="N135" s="233"/>
      <c r="O135" s="233"/>
      <c r="P135" s="233"/>
      <c r="Q135" s="233"/>
      <c r="R135" s="233"/>
      <c r="S135" s="233"/>
      <c r="T135" s="234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T135" s="235" t="s">
        <v>180</v>
      </c>
      <c r="AU135" s="235" t="s">
        <v>85</v>
      </c>
      <c r="AV135" s="12" t="s">
        <v>87</v>
      </c>
      <c r="AW135" s="12" t="s">
        <v>4</v>
      </c>
      <c r="AX135" s="12" t="s">
        <v>85</v>
      </c>
      <c r="AY135" s="235" t="s">
        <v>161</v>
      </c>
    </row>
    <row r="136" s="2" customFormat="1" ht="44.25" customHeight="1">
      <c r="A136" s="35"/>
      <c r="B136" s="36"/>
      <c r="C136" s="207" t="s">
        <v>188</v>
      </c>
      <c r="D136" s="207" t="s">
        <v>162</v>
      </c>
      <c r="E136" s="208" t="s">
        <v>182</v>
      </c>
      <c r="F136" s="209" t="s">
        <v>183</v>
      </c>
      <c r="G136" s="210" t="s">
        <v>165</v>
      </c>
      <c r="H136" s="211">
        <v>1.548</v>
      </c>
      <c r="I136" s="212"/>
      <c r="J136" s="213">
        <f>ROUND(I136*H136,2)</f>
        <v>0</v>
      </c>
      <c r="K136" s="209" t="s">
        <v>166</v>
      </c>
      <c r="L136" s="41"/>
      <c r="M136" s="214" t="s">
        <v>1</v>
      </c>
      <c r="N136" s="215" t="s">
        <v>42</v>
      </c>
      <c r="O136" s="88"/>
      <c r="P136" s="216">
        <f>O136*H136</f>
        <v>0</v>
      </c>
      <c r="Q136" s="216">
        <v>0</v>
      </c>
      <c r="R136" s="216">
        <f>Q136*H136</f>
        <v>0</v>
      </c>
      <c r="S136" s="216">
        <v>0</v>
      </c>
      <c r="T136" s="21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18" t="s">
        <v>167</v>
      </c>
      <c r="AT136" s="218" t="s">
        <v>162</v>
      </c>
      <c r="AU136" s="218" t="s">
        <v>85</v>
      </c>
      <c r="AY136" s="14" t="s">
        <v>161</v>
      </c>
      <c r="BE136" s="219">
        <f>IF(N136="základní",J136,0)</f>
        <v>0</v>
      </c>
      <c r="BF136" s="219">
        <f>IF(N136="snížená",J136,0)</f>
        <v>0</v>
      </c>
      <c r="BG136" s="219">
        <f>IF(N136="zákl. přenesená",J136,0)</f>
        <v>0</v>
      </c>
      <c r="BH136" s="219">
        <f>IF(N136="sníž. přenesená",J136,0)</f>
        <v>0</v>
      </c>
      <c r="BI136" s="219">
        <f>IF(N136="nulová",J136,0)</f>
        <v>0</v>
      </c>
      <c r="BJ136" s="14" t="s">
        <v>85</v>
      </c>
      <c r="BK136" s="219">
        <f>ROUND(I136*H136,2)</f>
        <v>0</v>
      </c>
      <c r="BL136" s="14" t="s">
        <v>167</v>
      </c>
      <c r="BM136" s="218" t="s">
        <v>646</v>
      </c>
    </row>
    <row r="137" s="2" customFormat="1">
      <c r="A137" s="35"/>
      <c r="B137" s="36"/>
      <c r="C137" s="37"/>
      <c r="D137" s="220" t="s">
        <v>169</v>
      </c>
      <c r="E137" s="37"/>
      <c r="F137" s="221" t="s">
        <v>185</v>
      </c>
      <c r="G137" s="37"/>
      <c r="H137" s="37"/>
      <c r="I137" s="222"/>
      <c r="J137" s="37"/>
      <c r="K137" s="37"/>
      <c r="L137" s="41"/>
      <c r="M137" s="223"/>
      <c r="N137" s="224"/>
      <c r="O137" s="88"/>
      <c r="P137" s="88"/>
      <c r="Q137" s="88"/>
      <c r="R137" s="88"/>
      <c r="S137" s="88"/>
      <c r="T137" s="89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4" t="s">
        <v>169</v>
      </c>
      <c r="AU137" s="14" t="s">
        <v>85</v>
      </c>
    </row>
    <row r="138" s="11" customFormat="1" ht="25.92" customHeight="1">
      <c r="A138" s="11"/>
      <c r="B138" s="193"/>
      <c r="C138" s="194"/>
      <c r="D138" s="195" t="s">
        <v>76</v>
      </c>
      <c r="E138" s="196" t="s">
        <v>333</v>
      </c>
      <c r="F138" s="196" t="s">
        <v>334</v>
      </c>
      <c r="G138" s="194"/>
      <c r="H138" s="194"/>
      <c r="I138" s="197"/>
      <c r="J138" s="198">
        <f>BK138</f>
        <v>0</v>
      </c>
      <c r="K138" s="194"/>
      <c r="L138" s="199"/>
      <c r="M138" s="200"/>
      <c r="N138" s="201"/>
      <c r="O138" s="201"/>
      <c r="P138" s="202">
        <f>SUM(P139:P144)</f>
        <v>0</v>
      </c>
      <c r="Q138" s="201"/>
      <c r="R138" s="202">
        <f>SUM(R139:R144)</f>
        <v>0.10079999999999999</v>
      </c>
      <c r="S138" s="201"/>
      <c r="T138" s="203">
        <f>SUM(T139:T144)</f>
        <v>0</v>
      </c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R138" s="204" t="s">
        <v>87</v>
      </c>
      <c r="AT138" s="205" t="s">
        <v>76</v>
      </c>
      <c r="AU138" s="205" t="s">
        <v>77</v>
      </c>
      <c r="AY138" s="204" t="s">
        <v>161</v>
      </c>
      <c r="BK138" s="206">
        <f>SUM(BK139:BK144)</f>
        <v>0</v>
      </c>
    </row>
    <row r="139" s="2" customFormat="1" ht="44.25" customHeight="1">
      <c r="A139" s="35"/>
      <c r="B139" s="36"/>
      <c r="C139" s="207" t="s">
        <v>195</v>
      </c>
      <c r="D139" s="207" t="s">
        <v>162</v>
      </c>
      <c r="E139" s="208" t="s">
        <v>335</v>
      </c>
      <c r="F139" s="209" t="s">
        <v>336</v>
      </c>
      <c r="G139" s="210" t="s">
        <v>222</v>
      </c>
      <c r="H139" s="211">
        <v>80</v>
      </c>
      <c r="I139" s="212"/>
      <c r="J139" s="213">
        <f>ROUND(I139*H139,2)</f>
        <v>0</v>
      </c>
      <c r="K139" s="209" t="s">
        <v>166</v>
      </c>
      <c r="L139" s="41"/>
      <c r="M139" s="214" t="s">
        <v>1</v>
      </c>
      <c r="N139" s="215" t="s">
        <v>42</v>
      </c>
      <c r="O139" s="88"/>
      <c r="P139" s="216">
        <f>O139*H139</f>
        <v>0</v>
      </c>
      <c r="Q139" s="216">
        <v>0</v>
      </c>
      <c r="R139" s="216">
        <f>Q139*H139</f>
        <v>0</v>
      </c>
      <c r="S139" s="216">
        <v>0</v>
      </c>
      <c r="T139" s="21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8" t="s">
        <v>192</v>
      </c>
      <c r="AT139" s="218" t="s">
        <v>162</v>
      </c>
      <c r="AU139" s="218" t="s">
        <v>85</v>
      </c>
      <c r="AY139" s="14" t="s">
        <v>161</v>
      </c>
      <c r="BE139" s="219">
        <f>IF(N139="základní",J139,0)</f>
        <v>0</v>
      </c>
      <c r="BF139" s="219">
        <f>IF(N139="snížená",J139,0)</f>
        <v>0</v>
      </c>
      <c r="BG139" s="219">
        <f>IF(N139="zákl. přenesená",J139,0)</f>
        <v>0</v>
      </c>
      <c r="BH139" s="219">
        <f>IF(N139="sníž. přenesená",J139,0)</f>
        <v>0</v>
      </c>
      <c r="BI139" s="219">
        <f>IF(N139="nulová",J139,0)</f>
        <v>0</v>
      </c>
      <c r="BJ139" s="14" t="s">
        <v>85</v>
      </c>
      <c r="BK139" s="219">
        <f>ROUND(I139*H139,2)</f>
        <v>0</v>
      </c>
      <c r="BL139" s="14" t="s">
        <v>192</v>
      </c>
      <c r="BM139" s="218" t="s">
        <v>647</v>
      </c>
    </row>
    <row r="140" s="2" customFormat="1">
      <c r="A140" s="35"/>
      <c r="B140" s="36"/>
      <c r="C140" s="37"/>
      <c r="D140" s="220" t="s">
        <v>169</v>
      </c>
      <c r="E140" s="37"/>
      <c r="F140" s="221" t="s">
        <v>338</v>
      </c>
      <c r="G140" s="37"/>
      <c r="H140" s="37"/>
      <c r="I140" s="222"/>
      <c r="J140" s="37"/>
      <c r="K140" s="37"/>
      <c r="L140" s="41"/>
      <c r="M140" s="223"/>
      <c r="N140" s="224"/>
      <c r="O140" s="88"/>
      <c r="P140" s="88"/>
      <c r="Q140" s="88"/>
      <c r="R140" s="88"/>
      <c r="S140" s="88"/>
      <c r="T140" s="89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169</v>
      </c>
      <c r="AU140" s="14" t="s">
        <v>85</v>
      </c>
    </row>
    <row r="141" s="2" customFormat="1" ht="24.15" customHeight="1">
      <c r="A141" s="35"/>
      <c r="B141" s="36"/>
      <c r="C141" s="236" t="s">
        <v>200</v>
      </c>
      <c r="D141" s="236" t="s">
        <v>201</v>
      </c>
      <c r="E141" s="237" t="s">
        <v>339</v>
      </c>
      <c r="F141" s="238" t="s">
        <v>340</v>
      </c>
      <c r="G141" s="239" t="s">
        <v>222</v>
      </c>
      <c r="H141" s="240">
        <v>84</v>
      </c>
      <c r="I141" s="241"/>
      <c r="J141" s="242">
        <f>ROUND(I141*H141,2)</f>
        <v>0</v>
      </c>
      <c r="K141" s="238" t="s">
        <v>166</v>
      </c>
      <c r="L141" s="243"/>
      <c r="M141" s="244" t="s">
        <v>1</v>
      </c>
      <c r="N141" s="245" t="s">
        <v>42</v>
      </c>
      <c r="O141" s="88"/>
      <c r="P141" s="216">
        <f>O141*H141</f>
        <v>0</v>
      </c>
      <c r="Q141" s="216">
        <v>0.0011999999999999999</v>
      </c>
      <c r="R141" s="216">
        <f>Q141*H141</f>
        <v>0.10079999999999999</v>
      </c>
      <c r="S141" s="216">
        <v>0</v>
      </c>
      <c r="T141" s="21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8" t="s">
        <v>204</v>
      </c>
      <c r="AT141" s="218" t="s">
        <v>201</v>
      </c>
      <c r="AU141" s="218" t="s">
        <v>85</v>
      </c>
      <c r="AY141" s="14" t="s">
        <v>161</v>
      </c>
      <c r="BE141" s="219">
        <f>IF(N141="základní",J141,0)</f>
        <v>0</v>
      </c>
      <c r="BF141" s="219">
        <f>IF(N141="snížená",J141,0)</f>
        <v>0</v>
      </c>
      <c r="BG141" s="219">
        <f>IF(N141="zákl. přenesená",J141,0)</f>
        <v>0</v>
      </c>
      <c r="BH141" s="219">
        <f>IF(N141="sníž. přenesená",J141,0)</f>
        <v>0</v>
      </c>
      <c r="BI141" s="219">
        <f>IF(N141="nulová",J141,0)</f>
        <v>0</v>
      </c>
      <c r="BJ141" s="14" t="s">
        <v>85</v>
      </c>
      <c r="BK141" s="219">
        <f>ROUND(I141*H141,2)</f>
        <v>0</v>
      </c>
      <c r="BL141" s="14" t="s">
        <v>192</v>
      </c>
      <c r="BM141" s="218" t="s">
        <v>648</v>
      </c>
    </row>
    <row r="142" s="12" customFormat="1">
      <c r="A142" s="12"/>
      <c r="B142" s="225"/>
      <c r="C142" s="226"/>
      <c r="D142" s="227" t="s">
        <v>180</v>
      </c>
      <c r="E142" s="226"/>
      <c r="F142" s="228" t="s">
        <v>466</v>
      </c>
      <c r="G142" s="226"/>
      <c r="H142" s="229">
        <v>84</v>
      </c>
      <c r="I142" s="230"/>
      <c r="J142" s="226"/>
      <c r="K142" s="226"/>
      <c r="L142" s="231"/>
      <c r="M142" s="232"/>
      <c r="N142" s="233"/>
      <c r="O142" s="233"/>
      <c r="P142" s="233"/>
      <c r="Q142" s="233"/>
      <c r="R142" s="233"/>
      <c r="S142" s="233"/>
      <c r="T142" s="234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T142" s="235" t="s">
        <v>180</v>
      </c>
      <c r="AU142" s="235" t="s">
        <v>85</v>
      </c>
      <c r="AV142" s="12" t="s">
        <v>87</v>
      </c>
      <c r="AW142" s="12" t="s">
        <v>4</v>
      </c>
      <c r="AX142" s="12" t="s">
        <v>85</v>
      </c>
      <c r="AY142" s="235" t="s">
        <v>161</v>
      </c>
    </row>
    <row r="143" s="2" customFormat="1" ht="49.05" customHeight="1">
      <c r="A143" s="35"/>
      <c r="B143" s="36"/>
      <c r="C143" s="207" t="s">
        <v>206</v>
      </c>
      <c r="D143" s="207" t="s">
        <v>162</v>
      </c>
      <c r="E143" s="208" t="s">
        <v>343</v>
      </c>
      <c r="F143" s="209" t="s">
        <v>344</v>
      </c>
      <c r="G143" s="210" t="s">
        <v>214</v>
      </c>
      <c r="H143" s="246"/>
      <c r="I143" s="212"/>
      <c r="J143" s="213">
        <f>ROUND(I143*H143,2)</f>
        <v>0</v>
      </c>
      <c r="K143" s="209" t="s">
        <v>166</v>
      </c>
      <c r="L143" s="41"/>
      <c r="M143" s="214" t="s">
        <v>1</v>
      </c>
      <c r="N143" s="215" t="s">
        <v>42</v>
      </c>
      <c r="O143" s="88"/>
      <c r="P143" s="216">
        <f>O143*H143</f>
        <v>0</v>
      </c>
      <c r="Q143" s="216">
        <v>0</v>
      </c>
      <c r="R143" s="216">
        <f>Q143*H143</f>
        <v>0</v>
      </c>
      <c r="S143" s="216">
        <v>0</v>
      </c>
      <c r="T143" s="21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8" t="s">
        <v>192</v>
      </c>
      <c r="AT143" s="218" t="s">
        <v>162</v>
      </c>
      <c r="AU143" s="218" t="s">
        <v>85</v>
      </c>
      <c r="AY143" s="14" t="s">
        <v>161</v>
      </c>
      <c r="BE143" s="219">
        <f>IF(N143="základní",J143,0)</f>
        <v>0</v>
      </c>
      <c r="BF143" s="219">
        <f>IF(N143="snížená",J143,0)</f>
        <v>0</v>
      </c>
      <c r="BG143" s="219">
        <f>IF(N143="zákl. přenesená",J143,0)</f>
        <v>0</v>
      </c>
      <c r="BH143" s="219">
        <f>IF(N143="sníž. přenesená",J143,0)</f>
        <v>0</v>
      </c>
      <c r="BI143" s="219">
        <f>IF(N143="nulová",J143,0)</f>
        <v>0</v>
      </c>
      <c r="BJ143" s="14" t="s">
        <v>85</v>
      </c>
      <c r="BK143" s="219">
        <f>ROUND(I143*H143,2)</f>
        <v>0</v>
      </c>
      <c r="BL143" s="14" t="s">
        <v>192</v>
      </c>
      <c r="BM143" s="218" t="s">
        <v>649</v>
      </c>
    </row>
    <row r="144" s="2" customFormat="1">
      <c r="A144" s="35"/>
      <c r="B144" s="36"/>
      <c r="C144" s="37"/>
      <c r="D144" s="220" t="s">
        <v>169</v>
      </c>
      <c r="E144" s="37"/>
      <c r="F144" s="221" t="s">
        <v>346</v>
      </c>
      <c r="G144" s="37"/>
      <c r="H144" s="37"/>
      <c r="I144" s="222"/>
      <c r="J144" s="37"/>
      <c r="K144" s="37"/>
      <c r="L144" s="41"/>
      <c r="M144" s="223"/>
      <c r="N144" s="224"/>
      <c r="O144" s="88"/>
      <c r="P144" s="88"/>
      <c r="Q144" s="88"/>
      <c r="R144" s="88"/>
      <c r="S144" s="88"/>
      <c r="T144" s="89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169</v>
      </c>
      <c r="AU144" s="14" t="s">
        <v>85</v>
      </c>
    </row>
    <row r="145" s="11" customFormat="1" ht="25.92" customHeight="1">
      <c r="A145" s="11"/>
      <c r="B145" s="193"/>
      <c r="C145" s="194"/>
      <c r="D145" s="195" t="s">
        <v>76</v>
      </c>
      <c r="E145" s="196" t="s">
        <v>347</v>
      </c>
      <c r="F145" s="196" t="s">
        <v>348</v>
      </c>
      <c r="G145" s="194"/>
      <c r="H145" s="194"/>
      <c r="I145" s="197"/>
      <c r="J145" s="198">
        <f>BK145</f>
        <v>0</v>
      </c>
      <c r="K145" s="194"/>
      <c r="L145" s="199"/>
      <c r="M145" s="200"/>
      <c r="N145" s="201"/>
      <c r="O145" s="201"/>
      <c r="P145" s="202">
        <f>SUM(P146:P151)</f>
        <v>0</v>
      </c>
      <c r="Q145" s="201"/>
      <c r="R145" s="202">
        <f>SUM(R146:R151)</f>
        <v>0.83760000000000001</v>
      </c>
      <c r="S145" s="201"/>
      <c r="T145" s="203">
        <f>SUM(T146:T151)</f>
        <v>0</v>
      </c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R145" s="204" t="s">
        <v>87</v>
      </c>
      <c r="AT145" s="205" t="s">
        <v>76</v>
      </c>
      <c r="AU145" s="205" t="s">
        <v>77</v>
      </c>
      <c r="AY145" s="204" t="s">
        <v>161</v>
      </c>
      <c r="BK145" s="206">
        <f>SUM(BK146:BK151)</f>
        <v>0</v>
      </c>
    </row>
    <row r="146" s="2" customFormat="1" ht="37.8" customHeight="1">
      <c r="A146" s="35"/>
      <c r="B146" s="36"/>
      <c r="C146" s="207" t="s">
        <v>211</v>
      </c>
      <c r="D146" s="207" t="s">
        <v>162</v>
      </c>
      <c r="E146" s="208" t="s">
        <v>349</v>
      </c>
      <c r="F146" s="209" t="s">
        <v>350</v>
      </c>
      <c r="G146" s="210" t="s">
        <v>222</v>
      </c>
      <c r="H146" s="211">
        <v>80</v>
      </c>
      <c r="I146" s="212"/>
      <c r="J146" s="213">
        <f>ROUND(I146*H146,2)</f>
        <v>0</v>
      </c>
      <c r="K146" s="209" t="s">
        <v>166</v>
      </c>
      <c r="L146" s="41"/>
      <c r="M146" s="214" t="s">
        <v>1</v>
      </c>
      <c r="N146" s="215" t="s">
        <v>42</v>
      </c>
      <c r="O146" s="88"/>
      <c r="P146" s="216">
        <f>O146*H146</f>
        <v>0</v>
      </c>
      <c r="Q146" s="216">
        <v>0.00117</v>
      </c>
      <c r="R146" s="216">
        <f>Q146*H146</f>
        <v>0.093600000000000003</v>
      </c>
      <c r="S146" s="216">
        <v>0</v>
      </c>
      <c r="T146" s="21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8" t="s">
        <v>192</v>
      </c>
      <c r="AT146" s="218" t="s">
        <v>162</v>
      </c>
      <c r="AU146" s="218" t="s">
        <v>85</v>
      </c>
      <c r="AY146" s="14" t="s">
        <v>161</v>
      </c>
      <c r="BE146" s="219">
        <f>IF(N146="základní",J146,0)</f>
        <v>0</v>
      </c>
      <c r="BF146" s="219">
        <f>IF(N146="snížená",J146,0)</f>
        <v>0</v>
      </c>
      <c r="BG146" s="219">
        <f>IF(N146="zákl. přenesená",J146,0)</f>
        <v>0</v>
      </c>
      <c r="BH146" s="219">
        <f>IF(N146="sníž. přenesená",J146,0)</f>
        <v>0</v>
      </c>
      <c r="BI146" s="219">
        <f>IF(N146="nulová",J146,0)</f>
        <v>0</v>
      </c>
      <c r="BJ146" s="14" t="s">
        <v>85</v>
      </c>
      <c r="BK146" s="219">
        <f>ROUND(I146*H146,2)</f>
        <v>0</v>
      </c>
      <c r="BL146" s="14" t="s">
        <v>192</v>
      </c>
      <c r="BM146" s="218" t="s">
        <v>650</v>
      </c>
    </row>
    <row r="147" s="2" customFormat="1">
      <c r="A147" s="35"/>
      <c r="B147" s="36"/>
      <c r="C147" s="37"/>
      <c r="D147" s="220" t="s">
        <v>169</v>
      </c>
      <c r="E147" s="37"/>
      <c r="F147" s="221" t="s">
        <v>352</v>
      </c>
      <c r="G147" s="37"/>
      <c r="H147" s="37"/>
      <c r="I147" s="222"/>
      <c r="J147" s="37"/>
      <c r="K147" s="37"/>
      <c r="L147" s="41"/>
      <c r="M147" s="223"/>
      <c r="N147" s="224"/>
      <c r="O147" s="88"/>
      <c r="P147" s="88"/>
      <c r="Q147" s="88"/>
      <c r="R147" s="88"/>
      <c r="S147" s="88"/>
      <c r="T147" s="89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4" t="s">
        <v>169</v>
      </c>
      <c r="AU147" s="14" t="s">
        <v>85</v>
      </c>
    </row>
    <row r="148" s="2" customFormat="1" ht="24.15" customHeight="1">
      <c r="A148" s="35"/>
      <c r="B148" s="36"/>
      <c r="C148" s="236" t="s">
        <v>219</v>
      </c>
      <c r="D148" s="236" t="s">
        <v>201</v>
      </c>
      <c r="E148" s="237" t="s">
        <v>353</v>
      </c>
      <c r="F148" s="238" t="s">
        <v>354</v>
      </c>
      <c r="G148" s="239" t="s">
        <v>222</v>
      </c>
      <c r="H148" s="240">
        <v>80</v>
      </c>
      <c r="I148" s="241"/>
      <c r="J148" s="242">
        <f>ROUND(I148*H148,2)</f>
        <v>0</v>
      </c>
      <c r="K148" s="238" t="s">
        <v>1</v>
      </c>
      <c r="L148" s="243"/>
      <c r="M148" s="244" t="s">
        <v>1</v>
      </c>
      <c r="N148" s="245" t="s">
        <v>42</v>
      </c>
      <c r="O148" s="88"/>
      <c r="P148" s="216">
        <f>O148*H148</f>
        <v>0</v>
      </c>
      <c r="Q148" s="216">
        <v>0.0092999999999999992</v>
      </c>
      <c r="R148" s="216">
        <f>Q148*H148</f>
        <v>0.74399999999999999</v>
      </c>
      <c r="S148" s="216">
        <v>0</v>
      </c>
      <c r="T148" s="217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8" t="s">
        <v>204</v>
      </c>
      <c r="AT148" s="218" t="s">
        <v>201</v>
      </c>
      <c r="AU148" s="218" t="s">
        <v>85</v>
      </c>
      <c r="AY148" s="14" t="s">
        <v>161</v>
      </c>
      <c r="BE148" s="219">
        <f>IF(N148="základní",J148,0)</f>
        <v>0</v>
      </c>
      <c r="BF148" s="219">
        <f>IF(N148="snížená",J148,0)</f>
        <v>0</v>
      </c>
      <c r="BG148" s="219">
        <f>IF(N148="zákl. přenesená",J148,0)</f>
        <v>0</v>
      </c>
      <c r="BH148" s="219">
        <f>IF(N148="sníž. přenesená",J148,0)</f>
        <v>0</v>
      </c>
      <c r="BI148" s="219">
        <f>IF(N148="nulová",J148,0)</f>
        <v>0</v>
      </c>
      <c r="BJ148" s="14" t="s">
        <v>85</v>
      </c>
      <c r="BK148" s="219">
        <f>ROUND(I148*H148,2)</f>
        <v>0</v>
      </c>
      <c r="BL148" s="14" t="s">
        <v>192</v>
      </c>
      <c r="BM148" s="218" t="s">
        <v>651</v>
      </c>
    </row>
    <row r="149" s="2" customFormat="1">
      <c r="A149" s="35"/>
      <c r="B149" s="36"/>
      <c r="C149" s="37"/>
      <c r="D149" s="227" t="s">
        <v>356</v>
      </c>
      <c r="E149" s="37"/>
      <c r="F149" s="252" t="s">
        <v>357</v>
      </c>
      <c r="G149" s="37"/>
      <c r="H149" s="37"/>
      <c r="I149" s="222"/>
      <c r="J149" s="37"/>
      <c r="K149" s="37"/>
      <c r="L149" s="41"/>
      <c r="M149" s="223"/>
      <c r="N149" s="224"/>
      <c r="O149" s="88"/>
      <c r="P149" s="88"/>
      <c r="Q149" s="88"/>
      <c r="R149" s="88"/>
      <c r="S149" s="88"/>
      <c r="T149" s="89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4" t="s">
        <v>356</v>
      </c>
      <c r="AU149" s="14" t="s">
        <v>85</v>
      </c>
    </row>
    <row r="150" s="2" customFormat="1" ht="44.25" customHeight="1">
      <c r="A150" s="35"/>
      <c r="B150" s="36"/>
      <c r="C150" s="207" t="s">
        <v>225</v>
      </c>
      <c r="D150" s="207" t="s">
        <v>162</v>
      </c>
      <c r="E150" s="208" t="s">
        <v>358</v>
      </c>
      <c r="F150" s="209" t="s">
        <v>359</v>
      </c>
      <c r="G150" s="210" t="s">
        <v>214</v>
      </c>
      <c r="H150" s="246"/>
      <c r="I150" s="212"/>
      <c r="J150" s="213">
        <f>ROUND(I150*H150,2)</f>
        <v>0</v>
      </c>
      <c r="K150" s="209" t="s">
        <v>166</v>
      </c>
      <c r="L150" s="41"/>
      <c r="M150" s="214" t="s">
        <v>1</v>
      </c>
      <c r="N150" s="215" t="s">
        <v>42</v>
      </c>
      <c r="O150" s="88"/>
      <c r="P150" s="216">
        <f>O150*H150</f>
        <v>0</v>
      </c>
      <c r="Q150" s="216">
        <v>0</v>
      </c>
      <c r="R150" s="216">
        <f>Q150*H150</f>
        <v>0</v>
      </c>
      <c r="S150" s="216">
        <v>0</v>
      </c>
      <c r="T150" s="21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8" t="s">
        <v>192</v>
      </c>
      <c r="AT150" s="218" t="s">
        <v>162</v>
      </c>
      <c r="AU150" s="218" t="s">
        <v>85</v>
      </c>
      <c r="AY150" s="14" t="s">
        <v>161</v>
      </c>
      <c r="BE150" s="219">
        <f>IF(N150="základní",J150,0)</f>
        <v>0</v>
      </c>
      <c r="BF150" s="219">
        <f>IF(N150="snížená",J150,0)</f>
        <v>0</v>
      </c>
      <c r="BG150" s="219">
        <f>IF(N150="zákl. přenesená",J150,0)</f>
        <v>0</v>
      </c>
      <c r="BH150" s="219">
        <f>IF(N150="sníž. přenesená",J150,0)</f>
        <v>0</v>
      </c>
      <c r="BI150" s="219">
        <f>IF(N150="nulová",J150,0)</f>
        <v>0</v>
      </c>
      <c r="BJ150" s="14" t="s">
        <v>85</v>
      </c>
      <c r="BK150" s="219">
        <f>ROUND(I150*H150,2)</f>
        <v>0</v>
      </c>
      <c r="BL150" s="14" t="s">
        <v>192</v>
      </c>
      <c r="BM150" s="218" t="s">
        <v>652</v>
      </c>
    </row>
    <row r="151" s="2" customFormat="1">
      <c r="A151" s="35"/>
      <c r="B151" s="36"/>
      <c r="C151" s="37"/>
      <c r="D151" s="220" t="s">
        <v>169</v>
      </c>
      <c r="E151" s="37"/>
      <c r="F151" s="221" t="s">
        <v>361</v>
      </c>
      <c r="G151" s="37"/>
      <c r="H151" s="37"/>
      <c r="I151" s="222"/>
      <c r="J151" s="37"/>
      <c r="K151" s="37"/>
      <c r="L151" s="41"/>
      <c r="M151" s="223"/>
      <c r="N151" s="224"/>
      <c r="O151" s="88"/>
      <c r="P151" s="88"/>
      <c r="Q151" s="88"/>
      <c r="R151" s="88"/>
      <c r="S151" s="88"/>
      <c r="T151" s="89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4" t="s">
        <v>169</v>
      </c>
      <c r="AU151" s="14" t="s">
        <v>85</v>
      </c>
    </row>
    <row r="152" s="11" customFormat="1" ht="25.92" customHeight="1">
      <c r="A152" s="11"/>
      <c r="B152" s="193"/>
      <c r="C152" s="194"/>
      <c r="D152" s="195" t="s">
        <v>76</v>
      </c>
      <c r="E152" s="196" t="s">
        <v>186</v>
      </c>
      <c r="F152" s="196" t="s">
        <v>187</v>
      </c>
      <c r="G152" s="194"/>
      <c r="H152" s="194"/>
      <c r="I152" s="197"/>
      <c r="J152" s="198">
        <f>BK152</f>
        <v>0</v>
      </c>
      <c r="K152" s="194"/>
      <c r="L152" s="199"/>
      <c r="M152" s="200"/>
      <c r="N152" s="201"/>
      <c r="O152" s="201"/>
      <c r="P152" s="202">
        <f>SUM(P153:P154)</f>
        <v>0</v>
      </c>
      <c r="Q152" s="201"/>
      <c r="R152" s="202">
        <f>SUM(R153:R154)</f>
        <v>0</v>
      </c>
      <c r="S152" s="201"/>
      <c r="T152" s="203">
        <f>SUM(T153:T154)</f>
        <v>0.002</v>
      </c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R152" s="204" t="s">
        <v>87</v>
      </c>
      <c r="AT152" s="205" t="s">
        <v>76</v>
      </c>
      <c r="AU152" s="205" t="s">
        <v>77</v>
      </c>
      <c r="AY152" s="204" t="s">
        <v>161</v>
      </c>
      <c r="BK152" s="206">
        <f>SUM(BK153:BK154)</f>
        <v>0</v>
      </c>
    </row>
    <row r="153" s="2" customFormat="1" ht="24.15" customHeight="1">
      <c r="A153" s="35"/>
      <c r="B153" s="36"/>
      <c r="C153" s="207" t="s">
        <v>8</v>
      </c>
      <c r="D153" s="207" t="s">
        <v>162</v>
      </c>
      <c r="E153" s="208" t="s">
        <v>189</v>
      </c>
      <c r="F153" s="209" t="s">
        <v>190</v>
      </c>
      <c r="G153" s="210" t="s">
        <v>191</v>
      </c>
      <c r="H153" s="211">
        <v>2</v>
      </c>
      <c r="I153" s="212"/>
      <c r="J153" s="213">
        <f>ROUND(I153*H153,2)</f>
        <v>0</v>
      </c>
      <c r="K153" s="209" t="s">
        <v>166</v>
      </c>
      <c r="L153" s="41"/>
      <c r="M153" s="214" t="s">
        <v>1</v>
      </c>
      <c r="N153" s="215" t="s">
        <v>42</v>
      </c>
      <c r="O153" s="88"/>
      <c r="P153" s="216">
        <f>O153*H153</f>
        <v>0</v>
      </c>
      <c r="Q153" s="216">
        <v>0</v>
      </c>
      <c r="R153" s="216">
        <f>Q153*H153</f>
        <v>0</v>
      </c>
      <c r="S153" s="216">
        <v>0.001</v>
      </c>
      <c r="T153" s="217">
        <f>S153*H153</f>
        <v>0.002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8" t="s">
        <v>192</v>
      </c>
      <c r="AT153" s="218" t="s">
        <v>162</v>
      </c>
      <c r="AU153" s="218" t="s">
        <v>85</v>
      </c>
      <c r="AY153" s="14" t="s">
        <v>161</v>
      </c>
      <c r="BE153" s="219">
        <f>IF(N153="základní",J153,0)</f>
        <v>0</v>
      </c>
      <c r="BF153" s="219">
        <f>IF(N153="snížená",J153,0)</f>
        <v>0</v>
      </c>
      <c r="BG153" s="219">
        <f>IF(N153="zákl. přenesená",J153,0)</f>
        <v>0</v>
      </c>
      <c r="BH153" s="219">
        <f>IF(N153="sníž. přenesená",J153,0)</f>
        <v>0</v>
      </c>
      <c r="BI153" s="219">
        <f>IF(N153="nulová",J153,0)</f>
        <v>0</v>
      </c>
      <c r="BJ153" s="14" t="s">
        <v>85</v>
      </c>
      <c r="BK153" s="219">
        <f>ROUND(I153*H153,2)</f>
        <v>0</v>
      </c>
      <c r="BL153" s="14" t="s">
        <v>192</v>
      </c>
      <c r="BM153" s="218" t="s">
        <v>653</v>
      </c>
    </row>
    <row r="154" s="2" customFormat="1">
      <c r="A154" s="35"/>
      <c r="B154" s="36"/>
      <c r="C154" s="37"/>
      <c r="D154" s="220" t="s">
        <v>169</v>
      </c>
      <c r="E154" s="37"/>
      <c r="F154" s="221" t="s">
        <v>194</v>
      </c>
      <c r="G154" s="37"/>
      <c r="H154" s="37"/>
      <c r="I154" s="222"/>
      <c r="J154" s="37"/>
      <c r="K154" s="37"/>
      <c r="L154" s="41"/>
      <c r="M154" s="223"/>
      <c r="N154" s="224"/>
      <c r="O154" s="88"/>
      <c r="P154" s="88"/>
      <c r="Q154" s="88"/>
      <c r="R154" s="88"/>
      <c r="S154" s="88"/>
      <c r="T154" s="89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4" t="s">
        <v>169</v>
      </c>
      <c r="AU154" s="14" t="s">
        <v>85</v>
      </c>
    </row>
    <row r="155" s="11" customFormat="1" ht="25.92" customHeight="1">
      <c r="A155" s="11"/>
      <c r="B155" s="193"/>
      <c r="C155" s="194"/>
      <c r="D155" s="195" t="s">
        <v>76</v>
      </c>
      <c r="E155" s="196" t="s">
        <v>217</v>
      </c>
      <c r="F155" s="196" t="s">
        <v>218</v>
      </c>
      <c r="G155" s="194"/>
      <c r="H155" s="194"/>
      <c r="I155" s="197"/>
      <c r="J155" s="198">
        <f>BK155</f>
        <v>0</v>
      </c>
      <c r="K155" s="194"/>
      <c r="L155" s="199"/>
      <c r="M155" s="200"/>
      <c r="N155" s="201"/>
      <c r="O155" s="201"/>
      <c r="P155" s="202">
        <f>SUM(P156:P178)</f>
        <v>0</v>
      </c>
      <c r="Q155" s="201"/>
      <c r="R155" s="202">
        <f>SUM(R156:R178)</f>
        <v>0.7514057999999999</v>
      </c>
      <c r="S155" s="201"/>
      <c r="T155" s="203">
        <f>SUM(T156:T178)</f>
        <v>0.218559</v>
      </c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R155" s="204" t="s">
        <v>87</v>
      </c>
      <c r="AT155" s="205" t="s">
        <v>76</v>
      </c>
      <c r="AU155" s="205" t="s">
        <v>77</v>
      </c>
      <c r="AY155" s="204" t="s">
        <v>161</v>
      </c>
      <c r="BK155" s="206">
        <f>SUM(BK156:BK178)</f>
        <v>0</v>
      </c>
    </row>
    <row r="156" s="2" customFormat="1" ht="33" customHeight="1">
      <c r="A156" s="35"/>
      <c r="B156" s="36"/>
      <c r="C156" s="207" t="s">
        <v>234</v>
      </c>
      <c r="D156" s="207" t="s">
        <v>162</v>
      </c>
      <c r="E156" s="208" t="s">
        <v>220</v>
      </c>
      <c r="F156" s="209" t="s">
        <v>221</v>
      </c>
      <c r="G156" s="210" t="s">
        <v>222</v>
      </c>
      <c r="H156" s="211">
        <v>69.450000000000003</v>
      </c>
      <c r="I156" s="212"/>
      <c r="J156" s="213">
        <f>ROUND(I156*H156,2)</f>
        <v>0</v>
      </c>
      <c r="K156" s="209" t="s">
        <v>166</v>
      </c>
      <c r="L156" s="41"/>
      <c r="M156" s="214" t="s">
        <v>1</v>
      </c>
      <c r="N156" s="215" t="s">
        <v>42</v>
      </c>
      <c r="O156" s="88"/>
      <c r="P156" s="216">
        <f>O156*H156</f>
        <v>0</v>
      </c>
      <c r="Q156" s="216">
        <v>0</v>
      </c>
      <c r="R156" s="216">
        <f>Q156*H156</f>
        <v>0</v>
      </c>
      <c r="S156" s="216">
        <v>0</v>
      </c>
      <c r="T156" s="21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18" t="s">
        <v>192</v>
      </c>
      <c r="AT156" s="218" t="s">
        <v>162</v>
      </c>
      <c r="AU156" s="218" t="s">
        <v>85</v>
      </c>
      <c r="AY156" s="14" t="s">
        <v>161</v>
      </c>
      <c r="BE156" s="219">
        <f>IF(N156="základní",J156,0)</f>
        <v>0</v>
      </c>
      <c r="BF156" s="219">
        <f>IF(N156="snížená",J156,0)</f>
        <v>0</v>
      </c>
      <c r="BG156" s="219">
        <f>IF(N156="zákl. přenesená",J156,0)</f>
        <v>0</v>
      </c>
      <c r="BH156" s="219">
        <f>IF(N156="sníž. přenesená",J156,0)</f>
        <v>0</v>
      </c>
      <c r="BI156" s="219">
        <f>IF(N156="nulová",J156,0)</f>
        <v>0</v>
      </c>
      <c r="BJ156" s="14" t="s">
        <v>85</v>
      </c>
      <c r="BK156" s="219">
        <f>ROUND(I156*H156,2)</f>
        <v>0</v>
      </c>
      <c r="BL156" s="14" t="s">
        <v>192</v>
      </c>
      <c r="BM156" s="218" t="s">
        <v>654</v>
      </c>
    </row>
    <row r="157" s="2" customFormat="1">
      <c r="A157" s="35"/>
      <c r="B157" s="36"/>
      <c r="C157" s="37"/>
      <c r="D157" s="220" t="s">
        <v>169</v>
      </c>
      <c r="E157" s="37"/>
      <c r="F157" s="221" t="s">
        <v>224</v>
      </c>
      <c r="G157" s="37"/>
      <c r="H157" s="37"/>
      <c r="I157" s="222"/>
      <c r="J157" s="37"/>
      <c r="K157" s="37"/>
      <c r="L157" s="41"/>
      <c r="M157" s="223"/>
      <c r="N157" s="224"/>
      <c r="O157" s="88"/>
      <c r="P157" s="88"/>
      <c r="Q157" s="88"/>
      <c r="R157" s="88"/>
      <c r="S157" s="88"/>
      <c r="T157" s="89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4" t="s">
        <v>169</v>
      </c>
      <c r="AU157" s="14" t="s">
        <v>85</v>
      </c>
    </row>
    <row r="158" s="2" customFormat="1" ht="24.15" customHeight="1">
      <c r="A158" s="35"/>
      <c r="B158" s="36"/>
      <c r="C158" s="207" t="s">
        <v>239</v>
      </c>
      <c r="D158" s="207" t="s">
        <v>162</v>
      </c>
      <c r="E158" s="208" t="s">
        <v>226</v>
      </c>
      <c r="F158" s="209" t="s">
        <v>227</v>
      </c>
      <c r="G158" s="210" t="s">
        <v>222</v>
      </c>
      <c r="H158" s="211">
        <v>69.450000000000003</v>
      </c>
      <c r="I158" s="212"/>
      <c r="J158" s="213">
        <f>ROUND(I158*H158,2)</f>
        <v>0</v>
      </c>
      <c r="K158" s="209" t="s">
        <v>166</v>
      </c>
      <c r="L158" s="41"/>
      <c r="M158" s="214" t="s">
        <v>1</v>
      </c>
      <c r="N158" s="215" t="s">
        <v>42</v>
      </c>
      <c r="O158" s="88"/>
      <c r="P158" s="216">
        <f>O158*H158</f>
        <v>0</v>
      </c>
      <c r="Q158" s="216">
        <v>3.0000000000000001E-05</v>
      </c>
      <c r="R158" s="216">
        <f>Q158*H158</f>
        <v>0.0020835000000000003</v>
      </c>
      <c r="S158" s="216">
        <v>0</v>
      </c>
      <c r="T158" s="21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18" t="s">
        <v>192</v>
      </c>
      <c r="AT158" s="218" t="s">
        <v>162</v>
      </c>
      <c r="AU158" s="218" t="s">
        <v>85</v>
      </c>
      <c r="AY158" s="14" t="s">
        <v>161</v>
      </c>
      <c r="BE158" s="219">
        <f>IF(N158="základní",J158,0)</f>
        <v>0</v>
      </c>
      <c r="BF158" s="219">
        <f>IF(N158="snížená",J158,0)</f>
        <v>0</v>
      </c>
      <c r="BG158" s="219">
        <f>IF(N158="zákl. přenesená",J158,0)</f>
        <v>0</v>
      </c>
      <c r="BH158" s="219">
        <f>IF(N158="sníž. přenesená",J158,0)</f>
        <v>0</v>
      </c>
      <c r="BI158" s="219">
        <f>IF(N158="nulová",J158,0)</f>
        <v>0</v>
      </c>
      <c r="BJ158" s="14" t="s">
        <v>85</v>
      </c>
      <c r="BK158" s="219">
        <f>ROUND(I158*H158,2)</f>
        <v>0</v>
      </c>
      <c r="BL158" s="14" t="s">
        <v>192</v>
      </c>
      <c r="BM158" s="218" t="s">
        <v>655</v>
      </c>
    </row>
    <row r="159" s="2" customFormat="1">
      <c r="A159" s="35"/>
      <c r="B159" s="36"/>
      <c r="C159" s="37"/>
      <c r="D159" s="220" t="s">
        <v>169</v>
      </c>
      <c r="E159" s="37"/>
      <c r="F159" s="221" t="s">
        <v>229</v>
      </c>
      <c r="G159" s="37"/>
      <c r="H159" s="37"/>
      <c r="I159" s="222"/>
      <c r="J159" s="37"/>
      <c r="K159" s="37"/>
      <c r="L159" s="41"/>
      <c r="M159" s="223"/>
      <c r="N159" s="224"/>
      <c r="O159" s="88"/>
      <c r="P159" s="88"/>
      <c r="Q159" s="88"/>
      <c r="R159" s="88"/>
      <c r="S159" s="88"/>
      <c r="T159" s="89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4" t="s">
        <v>169</v>
      </c>
      <c r="AU159" s="14" t="s">
        <v>85</v>
      </c>
    </row>
    <row r="160" s="2" customFormat="1" ht="37.8" customHeight="1">
      <c r="A160" s="35"/>
      <c r="B160" s="36"/>
      <c r="C160" s="207" t="s">
        <v>244</v>
      </c>
      <c r="D160" s="207" t="s">
        <v>162</v>
      </c>
      <c r="E160" s="208" t="s">
        <v>230</v>
      </c>
      <c r="F160" s="209" t="s">
        <v>231</v>
      </c>
      <c r="G160" s="210" t="s">
        <v>222</v>
      </c>
      <c r="H160" s="211">
        <v>69.450000000000003</v>
      </c>
      <c r="I160" s="212"/>
      <c r="J160" s="213">
        <f>ROUND(I160*H160,2)</f>
        <v>0</v>
      </c>
      <c r="K160" s="209" t="s">
        <v>166</v>
      </c>
      <c r="L160" s="41"/>
      <c r="M160" s="214" t="s">
        <v>1</v>
      </c>
      <c r="N160" s="215" t="s">
        <v>42</v>
      </c>
      <c r="O160" s="88"/>
      <c r="P160" s="216">
        <f>O160*H160</f>
        <v>0</v>
      </c>
      <c r="Q160" s="216">
        <v>0.0075799999999999999</v>
      </c>
      <c r="R160" s="216">
        <f>Q160*H160</f>
        <v>0.52643099999999998</v>
      </c>
      <c r="S160" s="216">
        <v>0</v>
      </c>
      <c r="T160" s="217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18" t="s">
        <v>192</v>
      </c>
      <c r="AT160" s="218" t="s">
        <v>162</v>
      </c>
      <c r="AU160" s="218" t="s">
        <v>85</v>
      </c>
      <c r="AY160" s="14" t="s">
        <v>161</v>
      </c>
      <c r="BE160" s="219">
        <f>IF(N160="základní",J160,0)</f>
        <v>0</v>
      </c>
      <c r="BF160" s="219">
        <f>IF(N160="snížená",J160,0)</f>
        <v>0</v>
      </c>
      <c r="BG160" s="219">
        <f>IF(N160="zákl. přenesená",J160,0)</f>
        <v>0</v>
      </c>
      <c r="BH160" s="219">
        <f>IF(N160="sníž. přenesená",J160,0)</f>
        <v>0</v>
      </c>
      <c r="BI160" s="219">
        <f>IF(N160="nulová",J160,0)</f>
        <v>0</v>
      </c>
      <c r="BJ160" s="14" t="s">
        <v>85</v>
      </c>
      <c r="BK160" s="219">
        <f>ROUND(I160*H160,2)</f>
        <v>0</v>
      </c>
      <c r="BL160" s="14" t="s">
        <v>192</v>
      </c>
      <c r="BM160" s="218" t="s">
        <v>656</v>
      </c>
    </row>
    <row r="161" s="2" customFormat="1">
      <c r="A161" s="35"/>
      <c r="B161" s="36"/>
      <c r="C161" s="37"/>
      <c r="D161" s="220" t="s">
        <v>169</v>
      </c>
      <c r="E161" s="37"/>
      <c r="F161" s="221" t="s">
        <v>233</v>
      </c>
      <c r="G161" s="37"/>
      <c r="H161" s="37"/>
      <c r="I161" s="222"/>
      <c r="J161" s="37"/>
      <c r="K161" s="37"/>
      <c r="L161" s="41"/>
      <c r="M161" s="223"/>
      <c r="N161" s="224"/>
      <c r="O161" s="88"/>
      <c r="P161" s="88"/>
      <c r="Q161" s="88"/>
      <c r="R161" s="88"/>
      <c r="S161" s="88"/>
      <c r="T161" s="89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14" t="s">
        <v>169</v>
      </c>
      <c r="AU161" s="14" t="s">
        <v>85</v>
      </c>
    </row>
    <row r="162" s="2" customFormat="1" ht="24.15" customHeight="1">
      <c r="A162" s="35"/>
      <c r="B162" s="36"/>
      <c r="C162" s="207" t="s">
        <v>192</v>
      </c>
      <c r="D162" s="207" t="s">
        <v>162</v>
      </c>
      <c r="E162" s="208" t="s">
        <v>235</v>
      </c>
      <c r="F162" s="209" t="s">
        <v>236</v>
      </c>
      <c r="G162" s="210" t="s">
        <v>222</v>
      </c>
      <c r="H162" s="211">
        <v>69.450000000000003</v>
      </c>
      <c r="I162" s="212"/>
      <c r="J162" s="213">
        <f>ROUND(I162*H162,2)</f>
        <v>0</v>
      </c>
      <c r="K162" s="209" t="s">
        <v>166</v>
      </c>
      <c r="L162" s="41"/>
      <c r="M162" s="214" t="s">
        <v>1</v>
      </c>
      <c r="N162" s="215" t="s">
        <v>42</v>
      </c>
      <c r="O162" s="88"/>
      <c r="P162" s="216">
        <f>O162*H162</f>
        <v>0</v>
      </c>
      <c r="Q162" s="216">
        <v>0</v>
      </c>
      <c r="R162" s="216">
        <f>Q162*H162</f>
        <v>0</v>
      </c>
      <c r="S162" s="216">
        <v>0.0030000000000000001</v>
      </c>
      <c r="T162" s="217">
        <f>S162*H162</f>
        <v>0.20835000000000001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18" t="s">
        <v>192</v>
      </c>
      <c r="AT162" s="218" t="s">
        <v>162</v>
      </c>
      <c r="AU162" s="218" t="s">
        <v>85</v>
      </c>
      <c r="AY162" s="14" t="s">
        <v>161</v>
      </c>
      <c r="BE162" s="219">
        <f>IF(N162="základní",J162,0)</f>
        <v>0</v>
      </c>
      <c r="BF162" s="219">
        <f>IF(N162="snížená",J162,0)</f>
        <v>0</v>
      </c>
      <c r="BG162" s="219">
        <f>IF(N162="zákl. přenesená",J162,0)</f>
        <v>0</v>
      </c>
      <c r="BH162" s="219">
        <f>IF(N162="sníž. přenesená",J162,0)</f>
        <v>0</v>
      </c>
      <c r="BI162" s="219">
        <f>IF(N162="nulová",J162,0)</f>
        <v>0</v>
      </c>
      <c r="BJ162" s="14" t="s">
        <v>85</v>
      </c>
      <c r="BK162" s="219">
        <f>ROUND(I162*H162,2)</f>
        <v>0</v>
      </c>
      <c r="BL162" s="14" t="s">
        <v>192</v>
      </c>
      <c r="BM162" s="218" t="s">
        <v>657</v>
      </c>
    </row>
    <row r="163" s="2" customFormat="1">
      <c r="A163" s="35"/>
      <c r="B163" s="36"/>
      <c r="C163" s="37"/>
      <c r="D163" s="220" t="s">
        <v>169</v>
      </c>
      <c r="E163" s="37"/>
      <c r="F163" s="221" t="s">
        <v>238</v>
      </c>
      <c r="G163" s="37"/>
      <c r="H163" s="37"/>
      <c r="I163" s="222"/>
      <c r="J163" s="37"/>
      <c r="K163" s="37"/>
      <c r="L163" s="41"/>
      <c r="M163" s="223"/>
      <c r="N163" s="224"/>
      <c r="O163" s="88"/>
      <c r="P163" s="88"/>
      <c r="Q163" s="88"/>
      <c r="R163" s="88"/>
      <c r="S163" s="88"/>
      <c r="T163" s="89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14" t="s">
        <v>169</v>
      </c>
      <c r="AU163" s="14" t="s">
        <v>85</v>
      </c>
    </row>
    <row r="164" s="2" customFormat="1" ht="24.15" customHeight="1">
      <c r="A164" s="35"/>
      <c r="B164" s="36"/>
      <c r="C164" s="207" t="s">
        <v>254</v>
      </c>
      <c r="D164" s="207" t="s">
        <v>162</v>
      </c>
      <c r="E164" s="208" t="s">
        <v>240</v>
      </c>
      <c r="F164" s="209" t="s">
        <v>241</v>
      </c>
      <c r="G164" s="210" t="s">
        <v>222</v>
      </c>
      <c r="H164" s="211">
        <v>69.450000000000003</v>
      </c>
      <c r="I164" s="212"/>
      <c r="J164" s="213">
        <f>ROUND(I164*H164,2)</f>
        <v>0</v>
      </c>
      <c r="K164" s="209" t="s">
        <v>166</v>
      </c>
      <c r="L164" s="41"/>
      <c r="M164" s="214" t="s">
        <v>1</v>
      </c>
      <c r="N164" s="215" t="s">
        <v>42</v>
      </c>
      <c r="O164" s="88"/>
      <c r="P164" s="216">
        <f>O164*H164</f>
        <v>0</v>
      </c>
      <c r="Q164" s="216">
        <v>0.00029999999999999997</v>
      </c>
      <c r="R164" s="216">
        <f>Q164*H164</f>
        <v>0.020834999999999999</v>
      </c>
      <c r="S164" s="216">
        <v>0</v>
      </c>
      <c r="T164" s="217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18" t="s">
        <v>192</v>
      </c>
      <c r="AT164" s="218" t="s">
        <v>162</v>
      </c>
      <c r="AU164" s="218" t="s">
        <v>85</v>
      </c>
      <c r="AY164" s="14" t="s">
        <v>161</v>
      </c>
      <c r="BE164" s="219">
        <f>IF(N164="základní",J164,0)</f>
        <v>0</v>
      </c>
      <c r="BF164" s="219">
        <f>IF(N164="snížená",J164,0)</f>
        <v>0</v>
      </c>
      <c r="BG164" s="219">
        <f>IF(N164="zákl. přenesená",J164,0)</f>
        <v>0</v>
      </c>
      <c r="BH164" s="219">
        <f>IF(N164="sníž. přenesená",J164,0)</f>
        <v>0</v>
      </c>
      <c r="BI164" s="219">
        <f>IF(N164="nulová",J164,0)</f>
        <v>0</v>
      </c>
      <c r="BJ164" s="14" t="s">
        <v>85</v>
      </c>
      <c r="BK164" s="219">
        <f>ROUND(I164*H164,2)</f>
        <v>0</v>
      </c>
      <c r="BL164" s="14" t="s">
        <v>192</v>
      </c>
      <c r="BM164" s="218" t="s">
        <v>658</v>
      </c>
    </row>
    <row r="165" s="2" customFormat="1">
      <c r="A165" s="35"/>
      <c r="B165" s="36"/>
      <c r="C165" s="37"/>
      <c r="D165" s="220" t="s">
        <v>169</v>
      </c>
      <c r="E165" s="37"/>
      <c r="F165" s="221" t="s">
        <v>243</v>
      </c>
      <c r="G165" s="37"/>
      <c r="H165" s="37"/>
      <c r="I165" s="222"/>
      <c r="J165" s="37"/>
      <c r="K165" s="37"/>
      <c r="L165" s="41"/>
      <c r="M165" s="223"/>
      <c r="N165" s="224"/>
      <c r="O165" s="88"/>
      <c r="P165" s="88"/>
      <c r="Q165" s="88"/>
      <c r="R165" s="88"/>
      <c r="S165" s="88"/>
      <c r="T165" s="89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T165" s="14" t="s">
        <v>169</v>
      </c>
      <c r="AU165" s="14" t="s">
        <v>85</v>
      </c>
    </row>
    <row r="166" s="2" customFormat="1" ht="49.05" customHeight="1">
      <c r="A166" s="35"/>
      <c r="B166" s="36"/>
      <c r="C166" s="236" t="s">
        <v>259</v>
      </c>
      <c r="D166" s="236" t="s">
        <v>201</v>
      </c>
      <c r="E166" s="237" t="s">
        <v>245</v>
      </c>
      <c r="F166" s="238" t="s">
        <v>246</v>
      </c>
      <c r="G166" s="239" t="s">
        <v>222</v>
      </c>
      <c r="H166" s="240">
        <v>76.394999999999996</v>
      </c>
      <c r="I166" s="241"/>
      <c r="J166" s="242">
        <f>ROUND(I166*H166,2)</f>
        <v>0</v>
      </c>
      <c r="K166" s="238" t="s">
        <v>166</v>
      </c>
      <c r="L166" s="243"/>
      <c r="M166" s="244" t="s">
        <v>1</v>
      </c>
      <c r="N166" s="245" t="s">
        <v>42</v>
      </c>
      <c r="O166" s="88"/>
      <c r="P166" s="216">
        <f>O166*H166</f>
        <v>0</v>
      </c>
      <c r="Q166" s="216">
        <v>0.0025999999999999999</v>
      </c>
      <c r="R166" s="216">
        <f>Q166*H166</f>
        <v>0.19862699999999997</v>
      </c>
      <c r="S166" s="216">
        <v>0</v>
      </c>
      <c r="T166" s="21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18" t="s">
        <v>204</v>
      </c>
      <c r="AT166" s="218" t="s">
        <v>201</v>
      </c>
      <c r="AU166" s="218" t="s">
        <v>85</v>
      </c>
      <c r="AY166" s="14" t="s">
        <v>161</v>
      </c>
      <c r="BE166" s="219">
        <f>IF(N166="základní",J166,0)</f>
        <v>0</v>
      </c>
      <c r="BF166" s="219">
        <f>IF(N166="snížená",J166,0)</f>
        <v>0</v>
      </c>
      <c r="BG166" s="219">
        <f>IF(N166="zákl. přenesená",J166,0)</f>
        <v>0</v>
      </c>
      <c r="BH166" s="219">
        <f>IF(N166="sníž. přenesená",J166,0)</f>
        <v>0</v>
      </c>
      <c r="BI166" s="219">
        <f>IF(N166="nulová",J166,0)</f>
        <v>0</v>
      </c>
      <c r="BJ166" s="14" t="s">
        <v>85</v>
      </c>
      <c r="BK166" s="219">
        <f>ROUND(I166*H166,2)</f>
        <v>0</v>
      </c>
      <c r="BL166" s="14" t="s">
        <v>192</v>
      </c>
      <c r="BM166" s="218" t="s">
        <v>659</v>
      </c>
    </row>
    <row r="167" s="12" customFormat="1">
      <c r="A167" s="12"/>
      <c r="B167" s="225"/>
      <c r="C167" s="226"/>
      <c r="D167" s="227" t="s">
        <v>180</v>
      </c>
      <c r="E167" s="226"/>
      <c r="F167" s="228" t="s">
        <v>660</v>
      </c>
      <c r="G167" s="226"/>
      <c r="H167" s="229">
        <v>76.394999999999996</v>
      </c>
      <c r="I167" s="230"/>
      <c r="J167" s="226"/>
      <c r="K167" s="226"/>
      <c r="L167" s="231"/>
      <c r="M167" s="232"/>
      <c r="N167" s="233"/>
      <c r="O167" s="233"/>
      <c r="P167" s="233"/>
      <c r="Q167" s="233"/>
      <c r="R167" s="233"/>
      <c r="S167" s="233"/>
      <c r="T167" s="234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T167" s="235" t="s">
        <v>180</v>
      </c>
      <c r="AU167" s="235" t="s">
        <v>85</v>
      </c>
      <c r="AV167" s="12" t="s">
        <v>87</v>
      </c>
      <c r="AW167" s="12" t="s">
        <v>4</v>
      </c>
      <c r="AX167" s="12" t="s">
        <v>85</v>
      </c>
      <c r="AY167" s="235" t="s">
        <v>161</v>
      </c>
    </row>
    <row r="168" s="2" customFormat="1" ht="21.75" customHeight="1">
      <c r="A168" s="35"/>
      <c r="B168" s="36"/>
      <c r="C168" s="207" t="s">
        <v>264</v>
      </c>
      <c r="D168" s="207" t="s">
        <v>162</v>
      </c>
      <c r="E168" s="208" t="s">
        <v>249</v>
      </c>
      <c r="F168" s="209" t="s">
        <v>250</v>
      </c>
      <c r="G168" s="210" t="s">
        <v>251</v>
      </c>
      <c r="H168" s="211">
        <v>34.030000000000001</v>
      </c>
      <c r="I168" s="212"/>
      <c r="J168" s="213">
        <f>ROUND(I168*H168,2)</f>
        <v>0</v>
      </c>
      <c r="K168" s="209" t="s">
        <v>166</v>
      </c>
      <c r="L168" s="41"/>
      <c r="M168" s="214" t="s">
        <v>1</v>
      </c>
      <c r="N168" s="215" t="s">
        <v>42</v>
      </c>
      <c r="O168" s="88"/>
      <c r="P168" s="216">
        <f>O168*H168</f>
        <v>0</v>
      </c>
      <c r="Q168" s="216">
        <v>0</v>
      </c>
      <c r="R168" s="216">
        <f>Q168*H168</f>
        <v>0</v>
      </c>
      <c r="S168" s="216">
        <v>0.00029999999999999997</v>
      </c>
      <c r="T168" s="217">
        <f>S168*H168</f>
        <v>0.010208999999999999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18" t="s">
        <v>192</v>
      </c>
      <c r="AT168" s="218" t="s">
        <v>162</v>
      </c>
      <c r="AU168" s="218" t="s">
        <v>85</v>
      </c>
      <c r="AY168" s="14" t="s">
        <v>161</v>
      </c>
      <c r="BE168" s="219">
        <f>IF(N168="základní",J168,0)</f>
        <v>0</v>
      </c>
      <c r="BF168" s="219">
        <f>IF(N168="snížená",J168,0)</f>
        <v>0</v>
      </c>
      <c r="BG168" s="219">
        <f>IF(N168="zákl. přenesená",J168,0)</f>
        <v>0</v>
      </c>
      <c r="BH168" s="219">
        <f>IF(N168="sníž. přenesená",J168,0)</f>
        <v>0</v>
      </c>
      <c r="BI168" s="219">
        <f>IF(N168="nulová",J168,0)</f>
        <v>0</v>
      </c>
      <c r="BJ168" s="14" t="s">
        <v>85</v>
      </c>
      <c r="BK168" s="219">
        <f>ROUND(I168*H168,2)</f>
        <v>0</v>
      </c>
      <c r="BL168" s="14" t="s">
        <v>192</v>
      </c>
      <c r="BM168" s="218" t="s">
        <v>661</v>
      </c>
    </row>
    <row r="169" s="2" customFormat="1">
      <c r="A169" s="35"/>
      <c r="B169" s="36"/>
      <c r="C169" s="37"/>
      <c r="D169" s="220" t="s">
        <v>169</v>
      </c>
      <c r="E169" s="37"/>
      <c r="F169" s="221" t="s">
        <v>253</v>
      </c>
      <c r="G169" s="37"/>
      <c r="H169" s="37"/>
      <c r="I169" s="222"/>
      <c r="J169" s="37"/>
      <c r="K169" s="37"/>
      <c r="L169" s="41"/>
      <c r="M169" s="223"/>
      <c r="N169" s="224"/>
      <c r="O169" s="88"/>
      <c r="P169" s="88"/>
      <c r="Q169" s="88"/>
      <c r="R169" s="88"/>
      <c r="S169" s="88"/>
      <c r="T169" s="89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T169" s="14" t="s">
        <v>169</v>
      </c>
      <c r="AU169" s="14" t="s">
        <v>85</v>
      </c>
    </row>
    <row r="170" s="2" customFormat="1" ht="16.5" customHeight="1">
      <c r="A170" s="35"/>
      <c r="B170" s="36"/>
      <c r="C170" s="207" t="s">
        <v>269</v>
      </c>
      <c r="D170" s="207" t="s">
        <v>162</v>
      </c>
      <c r="E170" s="208" t="s">
        <v>255</v>
      </c>
      <c r="F170" s="209" t="s">
        <v>256</v>
      </c>
      <c r="G170" s="210" t="s">
        <v>251</v>
      </c>
      <c r="H170" s="211">
        <v>34.030000000000001</v>
      </c>
      <c r="I170" s="212"/>
      <c r="J170" s="213">
        <f>ROUND(I170*H170,2)</f>
        <v>0</v>
      </c>
      <c r="K170" s="209" t="s">
        <v>166</v>
      </c>
      <c r="L170" s="41"/>
      <c r="M170" s="214" t="s">
        <v>1</v>
      </c>
      <c r="N170" s="215" t="s">
        <v>42</v>
      </c>
      <c r="O170" s="88"/>
      <c r="P170" s="216">
        <f>O170*H170</f>
        <v>0</v>
      </c>
      <c r="Q170" s="216">
        <v>1.0000000000000001E-05</v>
      </c>
      <c r="R170" s="216">
        <f>Q170*H170</f>
        <v>0.00034030000000000003</v>
      </c>
      <c r="S170" s="216">
        <v>0</v>
      </c>
      <c r="T170" s="217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18" t="s">
        <v>192</v>
      </c>
      <c r="AT170" s="218" t="s">
        <v>162</v>
      </c>
      <c r="AU170" s="218" t="s">
        <v>85</v>
      </c>
      <c r="AY170" s="14" t="s">
        <v>161</v>
      </c>
      <c r="BE170" s="219">
        <f>IF(N170="základní",J170,0)</f>
        <v>0</v>
      </c>
      <c r="BF170" s="219">
        <f>IF(N170="snížená",J170,0)</f>
        <v>0</v>
      </c>
      <c r="BG170" s="219">
        <f>IF(N170="zákl. přenesená",J170,0)</f>
        <v>0</v>
      </c>
      <c r="BH170" s="219">
        <f>IF(N170="sníž. přenesená",J170,0)</f>
        <v>0</v>
      </c>
      <c r="BI170" s="219">
        <f>IF(N170="nulová",J170,0)</f>
        <v>0</v>
      </c>
      <c r="BJ170" s="14" t="s">
        <v>85</v>
      </c>
      <c r="BK170" s="219">
        <f>ROUND(I170*H170,2)</f>
        <v>0</v>
      </c>
      <c r="BL170" s="14" t="s">
        <v>192</v>
      </c>
      <c r="BM170" s="218" t="s">
        <v>662</v>
      </c>
    </row>
    <row r="171" s="2" customFormat="1">
      <c r="A171" s="35"/>
      <c r="B171" s="36"/>
      <c r="C171" s="37"/>
      <c r="D171" s="220" t="s">
        <v>169</v>
      </c>
      <c r="E171" s="37"/>
      <c r="F171" s="221" t="s">
        <v>258</v>
      </c>
      <c r="G171" s="37"/>
      <c r="H171" s="37"/>
      <c r="I171" s="222"/>
      <c r="J171" s="37"/>
      <c r="K171" s="37"/>
      <c r="L171" s="41"/>
      <c r="M171" s="223"/>
      <c r="N171" s="224"/>
      <c r="O171" s="88"/>
      <c r="P171" s="88"/>
      <c r="Q171" s="88"/>
      <c r="R171" s="88"/>
      <c r="S171" s="88"/>
      <c r="T171" s="89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14" t="s">
        <v>169</v>
      </c>
      <c r="AU171" s="14" t="s">
        <v>85</v>
      </c>
    </row>
    <row r="172" s="2" customFormat="1" ht="16.5" customHeight="1">
      <c r="A172" s="35"/>
      <c r="B172" s="36"/>
      <c r="C172" s="236" t="s">
        <v>7</v>
      </c>
      <c r="D172" s="236" t="s">
        <v>201</v>
      </c>
      <c r="E172" s="237" t="s">
        <v>260</v>
      </c>
      <c r="F172" s="238" t="s">
        <v>261</v>
      </c>
      <c r="G172" s="239" t="s">
        <v>251</v>
      </c>
      <c r="H172" s="240">
        <v>34.710999999999999</v>
      </c>
      <c r="I172" s="241"/>
      <c r="J172" s="242">
        <f>ROUND(I172*H172,2)</f>
        <v>0</v>
      </c>
      <c r="K172" s="238" t="s">
        <v>166</v>
      </c>
      <c r="L172" s="243"/>
      <c r="M172" s="244" t="s">
        <v>1</v>
      </c>
      <c r="N172" s="245" t="s">
        <v>42</v>
      </c>
      <c r="O172" s="88"/>
      <c r="P172" s="216">
        <f>O172*H172</f>
        <v>0</v>
      </c>
      <c r="Q172" s="216">
        <v>8.0000000000000007E-05</v>
      </c>
      <c r="R172" s="216">
        <f>Q172*H172</f>
        <v>0.0027768800000000002</v>
      </c>
      <c r="S172" s="216">
        <v>0</v>
      </c>
      <c r="T172" s="217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18" t="s">
        <v>204</v>
      </c>
      <c r="AT172" s="218" t="s">
        <v>201</v>
      </c>
      <c r="AU172" s="218" t="s">
        <v>85</v>
      </c>
      <c r="AY172" s="14" t="s">
        <v>161</v>
      </c>
      <c r="BE172" s="219">
        <f>IF(N172="základní",J172,0)</f>
        <v>0</v>
      </c>
      <c r="BF172" s="219">
        <f>IF(N172="snížená",J172,0)</f>
        <v>0</v>
      </c>
      <c r="BG172" s="219">
        <f>IF(N172="zákl. přenesená",J172,0)</f>
        <v>0</v>
      </c>
      <c r="BH172" s="219">
        <f>IF(N172="sníž. přenesená",J172,0)</f>
        <v>0</v>
      </c>
      <c r="BI172" s="219">
        <f>IF(N172="nulová",J172,0)</f>
        <v>0</v>
      </c>
      <c r="BJ172" s="14" t="s">
        <v>85</v>
      </c>
      <c r="BK172" s="219">
        <f>ROUND(I172*H172,2)</f>
        <v>0</v>
      </c>
      <c r="BL172" s="14" t="s">
        <v>192</v>
      </c>
      <c r="BM172" s="218" t="s">
        <v>663</v>
      </c>
    </row>
    <row r="173" s="12" customFormat="1">
      <c r="A173" s="12"/>
      <c r="B173" s="225"/>
      <c r="C173" s="226"/>
      <c r="D173" s="227" t="s">
        <v>180</v>
      </c>
      <c r="E173" s="226"/>
      <c r="F173" s="228" t="s">
        <v>664</v>
      </c>
      <c r="G173" s="226"/>
      <c r="H173" s="229">
        <v>34.710999999999999</v>
      </c>
      <c r="I173" s="230"/>
      <c r="J173" s="226"/>
      <c r="K173" s="226"/>
      <c r="L173" s="231"/>
      <c r="M173" s="232"/>
      <c r="N173" s="233"/>
      <c r="O173" s="233"/>
      <c r="P173" s="233"/>
      <c r="Q173" s="233"/>
      <c r="R173" s="233"/>
      <c r="S173" s="233"/>
      <c r="T173" s="234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T173" s="235" t="s">
        <v>180</v>
      </c>
      <c r="AU173" s="235" t="s">
        <v>85</v>
      </c>
      <c r="AV173" s="12" t="s">
        <v>87</v>
      </c>
      <c r="AW173" s="12" t="s">
        <v>4</v>
      </c>
      <c r="AX173" s="12" t="s">
        <v>85</v>
      </c>
      <c r="AY173" s="235" t="s">
        <v>161</v>
      </c>
    </row>
    <row r="174" s="2" customFormat="1" ht="16.5" customHeight="1">
      <c r="A174" s="35"/>
      <c r="B174" s="36"/>
      <c r="C174" s="207" t="s">
        <v>280</v>
      </c>
      <c r="D174" s="207" t="s">
        <v>162</v>
      </c>
      <c r="E174" s="208" t="s">
        <v>265</v>
      </c>
      <c r="F174" s="209" t="s">
        <v>266</v>
      </c>
      <c r="G174" s="210" t="s">
        <v>251</v>
      </c>
      <c r="H174" s="211">
        <v>1.8</v>
      </c>
      <c r="I174" s="212"/>
      <c r="J174" s="213">
        <f>ROUND(I174*H174,2)</f>
        <v>0</v>
      </c>
      <c r="K174" s="209" t="s">
        <v>1</v>
      </c>
      <c r="L174" s="41"/>
      <c r="M174" s="214" t="s">
        <v>1</v>
      </c>
      <c r="N174" s="215" t="s">
        <v>42</v>
      </c>
      <c r="O174" s="88"/>
      <c r="P174" s="216">
        <f>O174*H174</f>
        <v>0</v>
      </c>
      <c r="Q174" s="216">
        <v>0</v>
      </c>
      <c r="R174" s="216">
        <f>Q174*H174</f>
        <v>0</v>
      </c>
      <c r="S174" s="216">
        <v>0</v>
      </c>
      <c r="T174" s="217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18" t="s">
        <v>192</v>
      </c>
      <c r="AT174" s="218" t="s">
        <v>162</v>
      </c>
      <c r="AU174" s="218" t="s">
        <v>85</v>
      </c>
      <c r="AY174" s="14" t="s">
        <v>161</v>
      </c>
      <c r="BE174" s="219">
        <f>IF(N174="základní",J174,0)</f>
        <v>0</v>
      </c>
      <c r="BF174" s="219">
        <f>IF(N174="snížená",J174,0)</f>
        <v>0</v>
      </c>
      <c r="BG174" s="219">
        <f>IF(N174="zákl. přenesená",J174,0)</f>
        <v>0</v>
      </c>
      <c r="BH174" s="219">
        <f>IF(N174="sníž. přenesená",J174,0)</f>
        <v>0</v>
      </c>
      <c r="BI174" s="219">
        <f>IF(N174="nulová",J174,0)</f>
        <v>0</v>
      </c>
      <c r="BJ174" s="14" t="s">
        <v>85</v>
      </c>
      <c r="BK174" s="219">
        <f>ROUND(I174*H174,2)</f>
        <v>0</v>
      </c>
      <c r="BL174" s="14" t="s">
        <v>192</v>
      </c>
      <c r="BM174" s="218" t="s">
        <v>665</v>
      </c>
    </row>
    <row r="175" s="2" customFormat="1" ht="16.5" customHeight="1">
      <c r="A175" s="35"/>
      <c r="B175" s="36"/>
      <c r="C175" s="236" t="s">
        <v>286</v>
      </c>
      <c r="D175" s="236" t="s">
        <v>201</v>
      </c>
      <c r="E175" s="237" t="s">
        <v>270</v>
      </c>
      <c r="F175" s="238" t="s">
        <v>271</v>
      </c>
      <c r="G175" s="239" t="s">
        <v>251</v>
      </c>
      <c r="H175" s="240">
        <v>1.8360000000000001</v>
      </c>
      <c r="I175" s="241"/>
      <c r="J175" s="242">
        <f>ROUND(I175*H175,2)</f>
        <v>0</v>
      </c>
      <c r="K175" s="238" t="s">
        <v>166</v>
      </c>
      <c r="L175" s="243"/>
      <c r="M175" s="244" t="s">
        <v>1</v>
      </c>
      <c r="N175" s="245" t="s">
        <v>42</v>
      </c>
      <c r="O175" s="88"/>
      <c r="P175" s="216">
        <f>O175*H175</f>
        <v>0</v>
      </c>
      <c r="Q175" s="216">
        <v>0.00017000000000000001</v>
      </c>
      <c r="R175" s="216">
        <f>Q175*H175</f>
        <v>0.00031212000000000004</v>
      </c>
      <c r="S175" s="216">
        <v>0</v>
      </c>
      <c r="T175" s="217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18" t="s">
        <v>204</v>
      </c>
      <c r="AT175" s="218" t="s">
        <v>201</v>
      </c>
      <c r="AU175" s="218" t="s">
        <v>85</v>
      </c>
      <c r="AY175" s="14" t="s">
        <v>161</v>
      </c>
      <c r="BE175" s="219">
        <f>IF(N175="základní",J175,0)</f>
        <v>0</v>
      </c>
      <c r="BF175" s="219">
        <f>IF(N175="snížená",J175,0)</f>
        <v>0</v>
      </c>
      <c r="BG175" s="219">
        <f>IF(N175="zákl. přenesená",J175,0)</f>
        <v>0</v>
      </c>
      <c r="BH175" s="219">
        <f>IF(N175="sníž. přenesená",J175,0)</f>
        <v>0</v>
      </c>
      <c r="BI175" s="219">
        <f>IF(N175="nulová",J175,0)</f>
        <v>0</v>
      </c>
      <c r="BJ175" s="14" t="s">
        <v>85</v>
      </c>
      <c r="BK175" s="219">
        <f>ROUND(I175*H175,2)</f>
        <v>0</v>
      </c>
      <c r="BL175" s="14" t="s">
        <v>192</v>
      </c>
      <c r="BM175" s="218" t="s">
        <v>666</v>
      </c>
    </row>
    <row r="176" s="12" customFormat="1">
      <c r="A176" s="12"/>
      <c r="B176" s="225"/>
      <c r="C176" s="226"/>
      <c r="D176" s="227" t="s">
        <v>180</v>
      </c>
      <c r="E176" s="226"/>
      <c r="F176" s="228" t="s">
        <v>667</v>
      </c>
      <c r="G176" s="226"/>
      <c r="H176" s="229">
        <v>1.8360000000000001</v>
      </c>
      <c r="I176" s="230"/>
      <c r="J176" s="226"/>
      <c r="K176" s="226"/>
      <c r="L176" s="231"/>
      <c r="M176" s="232"/>
      <c r="N176" s="233"/>
      <c r="O176" s="233"/>
      <c r="P176" s="233"/>
      <c r="Q176" s="233"/>
      <c r="R176" s="233"/>
      <c r="S176" s="233"/>
      <c r="T176" s="234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T176" s="235" t="s">
        <v>180</v>
      </c>
      <c r="AU176" s="235" t="s">
        <v>85</v>
      </c>
      <c r="AV176" s="12" t="s">
        <v>87</v>
      </c>
      <c r="AW176" s="12" t="s">
        <v>4</v>
      </c>
      <c r="AX176" s="12" t="s">
        <v>85</v>
      </c>
      <c r="AY176" s="235" t="s">
        <v>161</v>
      </c>
    </row>
    <row r="177" s="2" customFormat="1" ht="44.25" customHeight="1">
      <c r="A177" s="35"/>
      <c r="B177" s="36"/>
      <c r="C177" s="207" t="s">
        <v>291</v>
      </c>
      <c r="D177" s="207" t="s">
        <v>162</v>
      </c>
      <c r="E177" s="208" t="s">
        <v>274</v>
      </c>
      <c r="F177" s="209" t="s">
        <v>275</v>
      </c>
      <c r="G177" s="210" t="s">
        <v>214</v>
      </c>
      <c r="H177" s="246"/>
      <c r="I177" s="212"/>
      <c r="J177" s="213">
        <f>ROUND(I177*H177,2)</f>
        <v>0</v>
      </c>
      <c r="K177" s="209" t="s">
        <v>166</v>
      </c>
      <c r="L177" s="41"/>
      <c r="M177" s="214" t="s">
        <v>1</v>
      </c>
      <c r="N177" s="215" t="s">
        <v>42</v>
      </c>
      <c r="O177" s="88"/>
      <c r="P177" s="216">
        <f>O177*H177</f>
        <v>0</v>
      </c>
      <c r="Q177" s="216">
        <v>0</v>
      </c>
      <c r="R177" s="216">
        <f>Q177*H177</f>
        <v>0</v>
      </c>
      <c r="S177" s="216">
        <v>0</v>
      </c>
      <c r="T177" s="217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18" t="s">
        <v>192</v>
      </c>
      <c r="AT177" s="218" t="s">
        <v>162</v>
      </c>
      <c r="AU177" s="218" t="s">
        <v>85</v>
      </c>
      <c r="AY177" s="14" t="s">
        <v>161</v>
      </c>
      <c r="BE177" s="219">
        <f>IF(N177="základní",J177,0)</f>
        <v>0</v>
      </c>
      <c r="BF177" s="219">
        <f>IF(N177="snížená",J177,0)</f>
        <v>0</v>
      </c>
      <c r="BG177" s="219">
        <f>IF(N177="zákl. přenesená",J177,0)</f>
        <v>0</v>
      </c>
      <c r="BH177" s="219">
        <f>IF(N177="sníž. přenesená",J177,0)</f>
        <v>0</v>
      </c>
      <c r="BI177" s="219">
        <f>IF(N177="nulová",J177,0)</f>
        <v>0</v>
      </c>
      <c r="BJ177" s="14" t="s">
        <v>85</v>
      </c>
      <c r="BK177" s="219">
        <f>ROUND(I177*H177,2)</f>
        <v>0</v>
      </c>
      <c r="BL177" s="14" t="s">
        <v>192</v>
      </c>
      <c r="BM177" s="218" t="s">
        <v>668</v>
      </c>
    </row>
    <row r="178" s="2" customFormat="1">
      <c r="A178" s="35"/>
      <c r="B178" s="36"/>
      <c r="C178" s="37"/>
      <c r="D178" s="220" t="s">
        <v>169</v>
      </c>
      <c r="E178" s="37"/>
      <c r="F178" s="221" t="s">
        <v>277</v>
      </c>
      <c r="G178" s="37"/>
      <c r="H178" s="37"/>
      <c r="I178" s="222"/>
      <c r="J178" s="37"/>
      <c r="K178" s="37"/>
      <c r="L178" s="41"/>
      <c r="M178" s="223"/>
      <c r="N178" s="224"/>
      <c r="O178" s="88"/>
      <c r="P178" s="88"/>
      <c r="Q178" s="88"/>
      <c r="R178" s="88"/>
      <c r="S178" s="88"/>
      <c r="T178" s="89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T178" s="14" t="s">
        <v>169</v>
      </c>
      <c r="AU178" s="14" t="s">
        <v>85</v>
      </c>
    </row>
    <row r="179" s="11" customFormat="1" ht="25.92" customHeight="1">
      <c r="A179" s="11"/>
      <c r="B179" s="193"/>
      <c r="C179" s="194"/>
      <c r="D179" s="195" t="s">
        <v>76</v>
      </c>
      <c r="E179" s="196" t="s">
        <v>296</v>
      </c>
      <c r="F179" s="196" t="s">
        <v>297</v>
      </c>
      <c r="G179" s="194"/>
      <c r="H179" s="194"/>
      <c r="I179" s="197"/>
      <c r="J179" s="198">
        <f>BK179</f>
        <v>0</v>
      </c>
      <c r="K179" s="194"/>
      <c r="L179" s="199"/>
      <c r="M179" s="200"/>
      <c r="N179" s="201"/>
      <c r="O179" s="201"/>
      <c r="P179" s="202">
        <f>SUM(P180:P187)</f>
        <v>0</v>
      </c>
      <c r="Q179" s="201"/>
      <c r="R179" s="202">
        <f>SUM(R180:R187)</f>
        <v>0.12710759999999999</v>
      </c>
      <c r="S179" s="201"/>
      <c r="T179" s="203">
        <f>SUM(T180:T187)</f>
        <v>0.026988600000000001</v>
      </c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R179" s="204" t="s">
        <v>87</v>
      </c>
      <c r="AT179" s="205" t="s">
        <v>76</v>
      </c>
      <c r="AU179" s="205" t="s">
        <v>77</v>
      </c>
      <c r="AY179" s="204" t="s">
        <v>161</v>
      </c>
      <c r="BK179" s="206">
        <f>SUM(BK180:BK187)</f>
        <v>0</v>
      </c>
    </row>
    <row r="180" s="2" customFormat="1" ht="16.5" customHeight="1">
      <c r="A180" s="35"/>
      <c r="B180" s="36"/>
      <c r="C180" s="207" t="s">
        <v>298</v>
      </c>
      <c r="D180" s="207" t="s">
        <v>162</v>
      </c>
      <c r="E180" s="208" t="s">
        <v>299</v>
      </c>
      <c r="F180" s="209" t="s">
        <v>300</v>
      </c>
      <c r="G180" s="210" t="s">
        <v>222</v>
      </c>
      <c r="H180" s="211">
        <v>87.060000000000002</v>
      </c>
      <c r="I180" s="212"/>
      <c r="J180" s="213">
        <f>ROUND(I180*H180,2)</f>
        <v>0</v>
      </c>
      <c r="K180" s="209" t="s">
        <v>166</v>
      </c>
      <c r="L180" s="41"/>
      <c r="M180" s="214" t="s">
        <v>1</v>
      </c>
      <c r="N180" s="215" t="s">
        <v>42</v>
      </c>
      <c r="O180" s="88"/>
      <c r="P180" s="216">
        <f>O180*H180</f>
        <v>0</v>
      </c>
      <c r="Q180" s="216">
        <v>0.001</v>
      </c>
      <c r="R180" s="216">
        <f>Q180*H180</f>
        <v>0.087059999999999998</v>
      </c>
      <c r="S180" s="216">
        <v>0.00031</v>
      </c>
      <c r="T180" s="217">
        <f>S180*H180</f>
        <v>0.026988600000000001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18" t="s">
        <v>192</v>
      </c>
      <c r="AT180" s="218" t="s">
        <v>162</v>
      </c>
      <c r="AU180" s="218" t="s">
        <v>85</v>
      </c>
      <c r="AY180" s="14" t="s">
        <v>161</v>
      </c>
      <c r="BE180" s="219">
        <f>IF(N180="základní",J180,0)</f>
        <v>0</v>
      </c>
      <c r="BF180" s="219">
        <f>IF(N180="snížená",J180,0)</f>
        <v>0</v>
      </c>
      <c r="BG180" s="219">
        <f>IF(N180="zákl. přenesená",J180,0)</f>
        <v>0</v>
      </c>
      <c r="BH180" s="219">
        <f>IF(N180="sníž. přenesená",J180,0)</f>
        <v>0</v>
      </c>
      <c r="BI180" s="219">
        <f>IF(N180="nulová",J180,0)</f>
        <v>0</v>
      </c>
      <c r="BJ180" s="14" t="s">
        <v>85</v>
      </c>
      <c r="BK180" s="219">
        <f>ROUND(I180*H180,2)</f>
        <v>0</v>
      </c>
      <c r="BL180" s="14" t="s">
        <v>192</v>
      </c>
      <c r="BM180" s="218" t="s">
        <v>669</v>
      </c>
    </row>
    <row r="181" s="2" customFormat="1">
      <c r="A181" s="35"/>
      <c r="B181" s="36"/>
      <c r="C181" s="37"/>
      <c r="D181" s="220" t="s">
        <v>169</v>
      </c>
      <c r="E181" s="37"/>
      <c r="F181" s="221" t="s">
        <v>302</v>
      </c>
      <c r="G181" s="37"/>
      <c r="H181" s="37"/>
      <c r="I181" s="222"/>
      <c r="J181" s="37"/>
      <c r="K181" s="37"/>
      <c r="L181" s="41"/>
      <c r="M181" s="223"/>
      <c r="N181" s="224"/>
      <c r="O181" s="88"/>
      <c r="P181" s="88"/>
      <c r="Q181" s="88"/>
      <c r="R181" s="88"/>
      <c r="S181" s="88"/>
      <c r="T181" s="89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T181" s="14" t="s">
        <v>169</v>
      </c>
      <c r="AU181" s="14" t="s">
        <v>85</v>
      </c>
    </row>
    <row r="182" s="2" customFormat="1" ht="24.15" customHeight="1">
      <c r="A182" s="35"/>
      <c r="B182" s="36"/>
      <c r="C182" s="207" t="s">
        <v>303</v>
      </c>
      <c r="D182" s="207" t="s">
        <v>162</v>
      </c>
      <c r="E182" s="208" t="s">
        <v>304</v>
      </c>
      <c r="F182" s="209" t="s">
        <v>305</v>
      </c>
      <c r="G182" s="210" t="s">
        <v>222</v>
      </c>
      <c r="H182" s="211">
        <v>87.060000000000002</v>
      </c>
      <c r="I182" s="212"/>
      <c r="J182" s="213">
        <f>ROUND(I182*H182,2)</f>
        <v>0</v>
      </c>
      <c r="K182" s="209" t="s">
        <v>166</v>
      </c>
      <c r="L182" s="41"/>
      <c r="M182" s="214" t="s">
        <v>1</v>
      </c>
      <c r="N182" s="215" t="s">
        <v>42</v>
      </c>
      <c r="O182" s="88"/>
      <c r="P182" s="216">
        <f>O182*H182</f>
        <v>0</v>
      </c>
      <c r="Q182" s="216">
        <v>0</v>
      </c>
      <c r="R182" s="216">
        <f>Q182*H182</f>
        <v>0</v>
      </c>
      <c r="S182" s="216">
        <v>0</v>
      </c>
      <c r="T182" s="217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18" t="s">
        <v>192</v>
      </c>
      <c r="AT182" s="218" t="s">
        <v>162</v>
      </c>
      <c r="AU182" s="218" t="s">
        <v>85</v>
      </c>
      <c r="AY182" s="14" t="s">
        <v>161</v>
      </c>
      <c r="BE182" s="219">
        <f>IF(N182="základní",J182,0)</f>
        <v>0</v>
      </c>
      <c r="BF182" s="219">
        <f>IF(N182="snížená",J182,0)</f>
        <v>0</v>
      </c>
      <c r="BG182" s="219">
        <f>IF(N182="zákl. přenesená",J182,0)</f>
        <v>0</v>
      </c>
      <c r="BH182" s="219">
        <f>IF(N182="sníž. přenesená",J182,0)</f>
        <v>0</v>
      </c>
      <c r="BI182" s="219">
        <f>IF(N182="nulová",J182,0)</f>
        <v>0</v>
      </c>
      <c r="BJ182" s="14" t="s">
        <v>85</v>
      </c>
      <c r="BK182" s="219">
        <f>ROUND(I182*H182,2)</f>
        <v>0</v>
      </c>
      <c r="BL182" s="14" t="s">
        <v>192</v>
      </c>
      <c r="BM182" s="218" t="s">
        <v>670</v>
      </c>
    </row>
    <row r="183" s="2" customFormat="1">
      <c r="A183" s="35"/>
      <c r="B183" s="36"/>
      <c r="C183" s="37"/>
      <c r="D183" s="220" t="s">
        <v>169</v>
      </c>
      <c r="E183" s="37"/>
      <c r="F183" s="221" t="s">
        <v>307</v>
      </c>
      <c r="G183" s="37"/>
      <c r="H183" s="37"/>
      <c r="I183" s="222"/>
      <c r="J183" s="37"/>
      <c r="K183" s="37"/>
      <c r="L183" s="41"/>
      <c r="M183" s="223"/>
      <c r="N183" s="224"/>
      <c r="O183" s="88"/>
      <c r="P183" s="88"/>
      <c r="Q183" s="88"/>
      <c r="R183" s="88"/>
      <c r="S183" s="88"/>
      <c r="T183" s="89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T183" s="14" t="s">
        <v>169</v>
      </c>
      <c r="AU183" s="14" t="s">
        <v>85</v>
      </c>
    </row>
    <row r="184" s="2" customFormat="1" ht="33" customHeight="1">
      <c r="A184" s="35"/>
      <c r="B184" s="36"/>
      <c r="C184" s="207" t="s">
        <v>308</v>
      </c>
      <c r="D184" s="207" t="s">
        <v>162</v>
      </c>
      <c r="E184" s="208" t="s">
        <v>309</v>
      </c>
      <c r="F184" s="209" t="s">
        <v>310</v>
      </c>
      <c r="G184" s="210" t="s">
        <v>222</v>
      </c>
      <c r="H184" s="211">
        <v>87.060000000000002</v>
      </c>
      <c r="I184" s="212"/>
      <c r="J184" s="213">
        <f>ROUND(I184*H184,2)</f>
        <v>0</v>
      </c>
      <c r="K184" s="209" t="s">
        <v>166</v>
      </c>
      <c r="L184" s="41"/>
      <c r="M184" s="214" t="s">
        <v>1</v>
      </c>
      <c r="N184" s="215" t="s">
        <v>42</v>
      </c>
      <c r="O184" s="88"/>
      <c r="P184" s="216">
        <f>O184*H184</f>
        <v>0</v>
      </c>
      <c r="Q184" s="216">
        <v>0.00020000000000000001</v>
      </c>
      <c r="R184" s="216">
        <f>Q184*H184</f>
        <v>0.017412</v>
      </c>
      <c r="S184" s="216">
        <v>0</v>
      </c>
      <c r="T184" s="217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18" t="s">
        <v>192</v>
      </c>
      <c r="AT184" s="218" t="s">
        <v>162</v>
      </c>
      <c r="AU184" s="218" t="s">
        <v>85</v>
      </c>
      <c r="AY184" s="14" t="s">
        <v>161</v>
      </c>
      <c r="BE184" s="219">
        <f>IF(N184="základní",J184,0)</f>
        <v>0</v>
      </c>
      <c r="BF184" s="219">
        <f>IF(N184="snížená",J184,0)</f>
        <v>0</v>
      </c>
      <c r="BG184" s="219">
        <f>IF(N184="zákl. přenesená",J184,0)</f>
        <v>0</v>
      </c>
      <c r="BH184" s="219">
        <f>IF(N184="sníž. přenesená",J184,0)</f>
        <v>0</v>
      </c>
      <c r="BI184" s="219">
        <f>IF(N184="nulová",J184,0)</f>
        <v>0</v>
      </c>
      <c r="BJ184" s="14" t="s">
        <v>85</v>
      </c>
      <c r="BK184" s="219">
        <f>ROUND(I184*H184,2)</f>
        <v>0</v>
      </c>
      <c r="BL184" s="14" t="s">
        <v>192</v>
      </c>
      <c r="BM184" s="218" t="s">
        <v>671</v>
      </c>
    </row>
    <row r="185" s="2" customFormat="1">
      <c r="A185" s="35"/>
      <c r="B185" s="36"/>
      <c r="C185" s="37"/>
      <c r="D185" s="220" t="s">
        <v>169</v>
      </c>
      <c r="E185" s="37"/>
      <c r="F185" s="221" t="s">
        <v>312</v>
      </c>
      <c r="G185" s="37"/>
      <c r="H185" s="37"/>
      <c r="I185" s="222"/>
      <c r="J185" s="37"/>
      <c r="K185" s="37"/>
      <c r="L185" s="41"/>
      <c r="M185" s="223"/>
      <c r="N185" s="224"/>
      <c r="O185" s="88"/>
      <c r="P185" s="88"/>
      <c r="Q185" s="88"/>
      <c r="R185" s="88"/>
      <c r="S185" s="88"/>
      <c r="T185" s="89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T185" s="14" t="s">
        <v>169</v>
      </c>
      <c r="AU185" s="14" t="s">
        <v>85</v>
      </c>
    </row>
    <row r="186" s="2" customFormat="1" ht="37.8" customHeight="1">
      <c r="A186" s="35"/>
      <c r="B186" s="36"/>
      <c r="C186" s="207" t="s">
        <v>313</v>
      </c>
      <c r="D186" s="207" t="s">
        <v>162</v>
      </c>
      <c r="E186" s="208" t="s">
        <v>314</v>
      </c>
      <c r="F186" s="209" t="s">
        <v>315</v>
      </c>
      <c r="G186" s="210" t="s">
        <v>222</v>
      </c>
      <c r="H186" s="211">
        <v>87.060000000000002</v>
      </c>
      <c r="I186" s="212"/>
      <c r="J186" s="213">
        <f>ROUND(I186*H186,2)</f>
        <v>0</v>
      </c>
      <c r="K186" s="209" t="s">
        <v>166</v>
      </c>
      <c r="L186" s="41"/>
      <c r="M186" s="214" t="s">
        <v>1</v>
      </c>
      <c r="N186" s="215" t="s">
        <v>42</v>
      </c>
      <c r="O186" s="88"/>
      <c r="P186" s="216">
        <f>O186*H186</f>
        <v>0</v>
      </c>
      <c r="Q186" s="216">
        <v>0.00025999999999999998</v>
      </c>
      <c r="R186" s="216">
        <f>Q186*H186</f>
        <v>0.022635599999999999</v>
      </c>
      <c r="S186" s="216">
        <v>0</v>
      </c>
      <c r="T186" s="217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18" t="s">
        <v>192</v>
      </c>
      <c r="AT186" s="218" t="s">
        <v>162</v>
      </c>
      <c r="AU186" s="218" t="s">
        <v>85</v>
      </c>
      <c r="AY186" s="14" t="s">
        <v>161</v>
      </c>
      <c r="BE186" s="219">
        <f>IF(N186="základní",J186,0)</f>
        <v>0</v>
      </c>
      <c r="BF186" s="219">
        <f>IF(N186="snížená",J186,0)</f>
        <v>0</v>
      </c>
      <c r="BG186" s="219">
        <f>IF(N186="zákl. přenesená",J186,0)</f>
        <v>0</v>
      </c>
      <c r="BH186" s="219">
        <f>IF(N186="sníž. přenesená",J186,0)</f>
        <v>0</v>
      </c>
      <c r="BI186" s="219">
        <f>IF(N186="nulová",J186,0)</f>
        <v>0</v>
      </c>
      <c r="BJ186" s="14" t="s">
        <v>85</v>
      </c>
      <c r="BK186" s="219">
        <f>ROUND(I186*H186,2)</f>
        <v>0</v>
      </c>
      <c r="BL186" s="14" t="s">
        <v>192</v>
      </c>
      <c r="BM186" s="218" t="s">
        <v>672</v>
      </c>
    </row>
    <row r="187" s="2" customFormat="1">
      <c r="A187" s="35"/>
      <c r="B187" s="36"/>
      <c r="C187" s="37"/>
      <c r="D187" s="220" t="s">
        <v>169</v>
      </c>
      <c r="E187" s="37"/>
      <c r="F187" s="221" t="s">
        <v>317</v>
      </c>
      <c r="G187" s="37"/>
      <c r="H187" s="37"/>
      <c r="I187" s="222"/>
      <c r="J187" s="37"/>
      <c r="K187" s="37"/>
      <c r="L187" s="41"/>
      <c r="M187" s="223"/>
      <c r="N187" s="224"/>
      <c r="O187" s="88"/>
      <c r="P187" s="88"/>
      <c r="Q187" s="88"/>
      <c r="R187" s="88"/>
      <c r="S187" s="88"/>
      <c r="T187" s="89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T187" s="14" t="s">
        <v>169</v>
      </c>
      <c r="AU187" s="14" t="s">
        <v>85</v>
      </c>
    </row>
    <row r="188" s="11" customFormat="1" ht="25.92" customHeight="1">
      <c r="A188" s="11"/>
      <c r="B188" s="193"/>
      <c r="C188" s="194"/>
      <c r="D188" s="195" t="s">
        <v>76</v>
      </c>
      <c r="E188" s="196" t="s">
        <v>382</v>
      </c>
      <c r="F188" s="196" t="s">
        <v>383</v>
      </c>
      <c r="G188" s="194"/>
      <c r="H188" s="194"/>
      <c r="I188" s="197"/>
      <c r="J188" s="198">
        <f>BK188</f>
        <v>0</v>
      </c>
      <c r="K188" s="194"/>
      <c r="L188" s="199"/>
      <c r="M188" s="200"/>
      <c r="N188" s="201"/>
      <c r="O188" s="201"/>
      <c r="P188" s="202">
        <f>P189</f>
        <v>0</v>
      </c>
      <c r="Q188" s="201"/>
      <c r="R188" s="202">
        <f>R189</f>
        <v>0</v>
      </c>
      <c r="S188" s="201"/>
      <c r="T188" s="203">
        <f>T189</f>
        <v>0</v>
      </c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R188" s="204" t="s">
        <v>87</v>
      </c>
      <c r="AT188" s="205" t="s">
        <v>76</v>
      </c>
      <c r="AU188" s="205" t="s">
        <v>77</v>
      </c>
      <c r="AY188" s="204" t="s">
        <v>161</v>
      </c>
      <c r="BK188" s="206">
        <f>BK189</f>
        <v>0</v>
      </c>
    </row>
    <row r="189" s="2" customFormat="1" ht="24.15" customHeight="1">
      <c r="A189" s="35"/>
      <c r="B189" s="36"/>
      <c r="C189" s="207" t="s">
        <v>384</v>
      </c>
      <c r="D189" s="207" t="s">
        <v>162</v>
      </c>
      <c r="E189" s="208" t="s">
        <v>385</v>
      </c>
      <c r="F189" s="209" t="s">
        <v>386</v>
      </c>
      <c r="G189" s="210" t="s">
        <v>387</v>
      </c>
      <c r="H189" s="211">
        <v>1</v>
      </c>
      <c r="I189" s="212"/>
      <c r="J189" s="213">
        <f>ROUND(I189*H189,2)</f>
        <v>0</v>
      </c>
      <c r="K189" s="209" t="s">
        <v>1</v>
      </c>
      <c r="L189" s="41"/>
      <c r="M189" s="214" t="s">
        <v>1</v>
      </c>
      <c r="N189" s="215" t="s">
        <v>42</v>
      </c>
      <c r="O189" s="88"/>
      <c r="P189" s="216">
        <f>O189*H189</f>
        <v>0</v>
      </c>
      <c r="Q189" s="216">
        <v>0</v>
      </c>
      <c r="R189" s="216">
        <f>Q189*H189</f>
        <v>0</v>
      </c>
      <c r="S189" s="216">
        <v>0</v>
      </c>
      <c r="T189" s="217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18" t="s">
        <v>192</v>
      </c>
      <c r="AT189" s="218" t="s">
        <v>162</v>
      </c>
      <c r="AU189" s="218" t="s">
        <v>85</v>
      </c>
      <c r="AY189" s="14" t="s">
        <v>161</v>
      </c>
      <c r="BE189" s="219">
        <f>IF(N189="základní",J189,0)</f>
        <v>0</v>
      </c>
      <c r="BF189" s="219">
        <f>IF(N189="snížená",J189,0)</f>
        <v>0</v>
      </c>
      <c r="BG189" s="219">
        <f>IF(N189="zákl. přenesená",J189,0)</f>
        <v>0</v>
      </c>
      <c r="BH189" s="219">
        <f>IF(N189="sníž. přenesená",J189,0)</f>
        <v>0</v>
      </c>
      <c r="BI189" s="219">
        <f>IF(N189="nulová",J189,0)</f>
        <v>0</v>
      </c>
      <c r="BJ189" s="14" t="s">
        <v>85</v>
      </c>
      <c r="BK189" s="219">
        <f>ROUND(I189*H189,2)</f>
        <v>0</v>
      </c>
      <c r="BL189" s="14" t="s">
        <v>192</v>
      </c>
      <c r="BM189" s="218" t="s">
        <v>673</v>
      </c>
    </row>
    <row r="190" s="11" customFormat="1" ht="25.92" customHeight="1">
      <c r="A190" s="11"/>
      <c r="B190" s="193"/>
      <c r="C190" s="194"/>
      <c r="D190" s="195" t="s">
        <v>76</v>
      </c>
      <c r="E190" s="196" t="s">
        <v>389</v>
      </c>
      <c r="F190" s="196" t="s">
        <v>390</v>
      </c>
      <c r="G190" s="194"/>
      <c r="H190" s="194"/>
      <c r="I190" s="197"/>
      <c r="J190" s="198">
        <f>BK190</f>
        <v>0</v>
      </c>
      <c r="K190" s="194"/>
      <c r="L190" s="199"/>
      <c r="M190" s="200"/>
      <c r="N190" s="201"/>
      <c r="O190" s="201"/>
      <c r="P190" s="202">
        <f>SUM(P191:P192)</f>
        <v>0</v>
      </c>
      <c r="Q190" s="201"/>
      <c r="R190" s="202">
        <f>SUM(R191:R192)</f>
        <v>0</v>
      </c>
      <c r="S190" s="201"/>
      <c r="T190" s="203">
        <f>SUM(T191:T192)</f>
        <v>0</v>
      </c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R190" s="204" t="s">
        <v>167</v>
      </c>
      <c r="AT190" s="205" t="s">
        <v>76</v>
      </c>
      <c r="AU190" s="205" t="s">
        <v>77</v>
      </c>
      <c r="AY190" s="204" t="s">
        <v>161</v>
      </c>
      <c r="BK190" s="206">
        <f>SUM(BK191:BK192)</f>
        <v>0</v>
      </c>
    </row>
    <row r="191" s="2" customFormat="1" ht="24.15" customHeight="1">
      <c r="A191" s="35"/>
      <c r="B191" s="36"/>
      <c r="C191" s="207" t="s">
        <v>391</v>
      </c>
      <c r="D191" s="207" t="s">
        <v>162</v>
      </c>
      <c r="E191" s="208" t="s">
        <v>392</v>
      </c>
      <c r="F191" s="209" t="s">
        <v>393</v>
      </c>
      <c r="G191" s="210" t="s">
        <v>387</v>
      </c>
      <c r="H191" s="211">
        <v>1</v>
      </c>
      <c r="I191" s="212"/>
      <c r="J191" s="213">
        <f>ROUND(I191*H191,2)</f>
        <v>0</v>
      </c>
      <c r="K191" s="209" t="s">
        <v>1</v>
      </c>
      <c r="L191" s="41"/>
      <c r="M191" s="214" t="s">
        <v>1</v>
      </c>
      <c r="N191" s="215" t="s">
        <v>42</v>
      </c>
      <c r="O191" s="88"/>
      <c r="P191" s="216">
        <f>O191*H191</f>
        <v>0</v>
      </c>
      <c r="Q191" s="216">
        <v>0</v>
      </c>
      <c r="R191" s="216">
        <f>Q191*H191</f>
        <v>0</v>
      </c>
      <c r="S191" s="216">
        <v>0</v>
      </c>
      <c r="T191" s="217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18" t="s">
        <v>167</v>
      </c>
      <c r="AT191" s="218" t="s">
        <v>162</v>
      </c>
      <c r="AU191" s="218" t="s">
        <v>85</v>
      </c>
      <c r="AY191" s="14" t="s">
        <v>161</v>
      </c>
      <c r="BE191" s="219">
        <f>IF(N191="základní",J191,0)</f>
        <v>0</v>
      </c>
      <c r="BF191" s="219">
        <f>IF(N191="snížená",J191,0)</f>
        <v>0</v>
      </c>
      <c r="BG191" s="219">
        <f>IF(N191="zákl. přenesená",J191,0)</f>
        <v>0</v>
      </c>
      <c r="BH191" s="219">
        <f>IF(N191="sníž. přenesená",J191,0)</f>
        <v>0</v>
      </c>
      <c r="BI191" s="219">
        <f>IF(N191="nulová",J191,0)</f>
        <v>0</v>
      </c>
      <c r="BJ191" s="14" t="s">
        <v>85</v>
      </c>
      <c r="BK191" s="219">
        <f>ROUND(I191*H191,2)</f>
        <v>0</v>
      </c>
      <c r="BL191" s="14" t="s">
        <v>167</v>
      </c>
      <c r="BM191" s="218" t="s">
        <v>674</v>
      </c>
    </row>
    <row r="192" s="2" customFormat="1" ht="16.5" customHeight="1">
      <c r="A192" s="35"/>
      <c r="B192" s="36"/>
      <c r="C192" s="207" t="s">
        <v>395</v>
      </c>
      <c r="D192" s="207" t="s">
        <v>162</v>
      </c>
      <c r="E192" s="208" t="s">
        <v>396</v>
      </c>
      <c r="F192" s="209" t="s">
        <v>397</v>
      </c>
      <c r="G192" s="210" t="s">
        <v>387</v>
      </c>
      <c r="H192" s="211">
        <v>1</v>
      </c>
      <c r="I192" s="212"/>
      <c r="J192" s="213">
        <f>ROUND(I192*H192,2)</f>
        <v>0</v>
      </c>
      <c r="K192" s="209" t="s">
        <v>1</v>
      </c>
      <c r="L192" s="41"/>
      <c r="M192" s="253" t="s">
        <v>1</v>
      </c>
      <c r="N192" s="254" t="s">
        <v>42</v>
      </c>
      <c r="O192" s="250"/>
      <c r="P192" s="255">
        <f>O192*H192</f>
        <v>0</v>
      </c>
      <c r="Q192" s="255">
        <v>0</v>
      </c>
      <c r="R192" s="255">
        <f>Q192*H192</f>
        <v>0</v>
      </c>
      <c r="S192" s="255">
        <v>0</v>
      </c>
      <c r="T192" s="256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18" t="s">
        <v>167</v>
      </c>
      <c r="AT192" s="218" t="s">
        <v>162</v>
      </c>
      <c r="AU192" s="218" t="s">
        <v>85</v>
      </c>
      <c r="AY192" s="14" t="s">
        <v>161</v>
      </c>
      <c r="BE192" s="219">
        <f>IF(N192="základní",J192,0)</f>
        <v>0</v>
      </c>
      <c r="BF192" s="219">
        <f>IF(N192="snížená",J192,0)</f>
        <v>0</v>
      </c>
      <c r="BG192" s="219">
        <f>IF(N192="zákl. přenesená",J192,0)</f>
        <v>0</v>
      </c>
      <c r="BH192" s="219">
        <f>IF(N192="sníž. přenesená",J192,0)</f>
        <v>0</v>
      </c>
      <c r="BI192" s="219">
        <f>IF(N192="nulová",J192,0)</f>
        <v>0</v>
      </c>
      <c r="BJ192" s="14" t="s">
        <v>85</v>
      </c>
      <c r="BK192" s="219">
        <f>ROUND(I192*H192,2)</f>
        <v>0</v>
      </c>
      <c r="BL192" s="14" t="s">
        <v>167</v>
      </c>
      <c r="BM192" s="218" t="s">
        <v>675</v>
      </c>
    </row>
    <row r="193" s="2" customFormat="1" ht="6.96" customHeight="1">
      <c r="A193" s="35"/>
      <c r="B193" s="63"/>
      <c r="C193" s="64"/>
      <c r="D193" s="64"/>
      <c r="E193" s="64"/>
      <c r="F193" s="64"/>
      <c r="G193" s="64"/>
      <c r="H193" s="64"/>
      <c r="I193" s="64"/>
      <c r="J193" s="64"/>
      <c r="K193" s="64"/>
      <c r="L193" s="41"/>
      <c r="M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</row>
  </sheetData>
  <sheetProtection sheet="1" autoFilter="0" formatColumns="0" formatRows="0" objects="1" scenarios="1" spinCount="100000" saltValue="kvILIpMtiXtWdVpLEleznsU64qY+W3fAbJB4SsT6GP/KpyE8I+G19l19OWY1Bf9sN8qdJdocyPwO2YvQttJgEw==" hashValue="QAJIO49tK0cQv6I+1mCuwvgWWGXqu9uxL2s7/wbU4tsKWnQgQN0ijJ7ImyNd+5b7AgVhGapVDUe3qnh4WTIhTw==" algorithmName="SHA-512" password="CC35"/>
  <autoFilter ref="C124:K192"/>
  <mergeCells count="9">
    <mergeCell ref="E7:H7"/>
    <mergeCell ref="E9:H9"/>
    <mergeCell ref="E18:H18"/>
    <mergeCell ref="E27:H27"/>
    <mergeCell ref="E85:H85"/>
    <mergeCell ref="E87:H87"/>
    <mergeCell ref="E115:H115"/>
    <mergeCell ref="E117:H117"/>
    <mergeCell ref="L2:V2"/>
  </mergeCells>
  <hyperlinks>
    <hyperlink ref="F130" r:id="rId1" display="https://podminky.urs.cz/item/CS_URS_2024_01/997013211"/>
    <hyperlink ref="F132" r:id="rId2" display="https://podminky.urs.cz/item/CS_URS_2024_01/997013501"/>
    <hyperlink ref="F134" r:id="rId3" display="https://podminky.urs.cz/item/CS_URS_2024_01/997013509"/>
    <hyperlink ref="F137" r:id="rId4" display="https://podminky.urs.cz/item/CS_URS_2024_01/997013813"/>
    <hyperlink ref="F140" r:id="rId5" display="https://podminky.urs.cz/item/CS_URS_2024_01/713111111"/>
    <hyperlink ref="F144" r:id="rId6" display="https://podminky.urs.cz/item/CS_URS_2024_01/998713211"/>
    <hyperlink ref="F147" r:id="rId7" display="https://podminky.urs.cz/item/CS_URS_2024_01/763431001"/>
    <hyperlink ref="F151" r:id="rId8" display="https://podminky.urs.cz/item/CS_URS_2024_01/998763200"/>
    <hyperlink ref="F154" r:id="rId9" display="https://podminky.urs.cz/item/CS_URS_2024_01/766491851"/>
    <hyperlink ref="F157" r:id="rId10" display="https://podminky.urs.cz/item/CS_URS_2024_01/776111115"/>
    <hyperlink ref="F159" r:id="rId11" display="https://podminky.urs.cz/item/CS_URS_2024_01/776121112"/>
    <hyperlink ref="F161" r:id="rId12" display="https://podminky.urs.cz/item/CS_URS_2024_01/776141112"/>
    <hyperlink ref="F163" r:id="rId13" display="https://podminky.urs.cz/item/CS_URS_2024_01/776201812"/>
    <hyperlink ref="F165" r:id="rId14" display="https://podminky.urs.cz/item/CS_URS_2024_01/776221111"/>
    <hyperlink ref="F169" r:id="rId15" display="https://podminky.urs.cz/item/CS_URS_2024_01/776410811"/>
    <hyperlink ref="F171" r:id="rId16" display="https://podminky.urs.cz/item/CS_URS_2024_01/776421111"/>
    <hyperlink ref="F178" r:id="rId17" display="https://podminky.urs.cz/item/CS_URS_2024_01/998776201"/>
    <hyperlink ref="F181" r:id="rId18" display="https://podminky.urs.cz/item/CS_URS_2024_01/784121001"/>
    <hyperlink ref="F183" r:id="rId19" display="https://podminky.urs.cz/item/CS_URS_2024_01/784121011"/>
    <hyperlink ref="F185" r:id="rId20" display="https://podminky.urs.cz/item/CS_URS_2024_01/784181101"/>
    <hyperlink ref="F187" r:id="rId21" display="https://podminky.urs.cz/item/CS_URS_2024_01/784211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2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120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87</v>
      </c>
    </row>
    <row r="4" s="1" customFormat="1" ht="24.96" customHeight="1">
      <c r="B4" s="17"/>
      <c r="D4" s="135" t="s">
        <v>133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26.25" customHeight="1">
      <c r="B7" s="17"/>
      <c r="E7" s="138" t="str">
        <f>'Rekapitulace stavby'!K6</f>
        <v>NÁŠLAPNÉ VRSTVY, AKUST. PODHLEDY, VÝMALBA A VÝMĚNA ZASKLENÍ MŠ A ZŠ.17.LISTOPADU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134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676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15. 5. 2024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">
        <v>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">
        <v>26</v>
      </c>
      <c r="F15" s="35"/>
      <c r="G15" s="35"/>
      <c r="H15" s="35"/>
      <c r="I15" s="137" t="s">
        <v>27</v>
      </c>
      <c r="J15" s="140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">
        <v>1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">
        <v>31</v>
      </c>
      <c r="F21" s="35"/>
      <c r="G21" s="35"/>
      <c r="H21" s="35"/>
      <c r="I21" s="137" t="s">
        <v>27</v>
      </c>
      <c r="J21" s="140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33</v>
      </c>
      <c r="E23" s="35"/>
      <c r="F23" s="35"/>
      <c r="G23" s="35"/>
      <c r="H23" s="35"/>
      <c r="I23" s="137" t="s">
        <v>25</v>
      </c>
      <c r="J23" s="140" t="s">
        <v>34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35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36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37</v>
      </c>
      <c r="E30" s="35"/>
      <c r="F30" s="35"/>
      <c r="G30" s="35"/>
      <c r="H30" s="35"/>
      <c r="I30" s="35"/>
      <c r="J30" s="148">
        <f>ROUND(J119,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39</v>
      </c>
      <c r="G32" s="35"/>
      <c r="H32" s="35"/>
      <c r="I32" s="149" t="s">
        <v>38</v>
      </c>
      <c r="J32" s="149" t="s">
        <v>40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41</v>
      </c>
      <c r="E33" s="137" t="s">
        <v>42</v>
      </c>
      <c r="F33" s="151">
        <f>ROUND((SUM(BE119:BE159)),  2)</f>
        <v>0</v>
      </c>
      <c r="G33" s="35"/>
      <c r="H33" s="35"/>
      <c r="I33" s="152">
        <v>0.20999999999999999</v>
      </c>
      <c r="J33" s="151">
        <f>ROUND(((SUM(BE119:BE159))*I33),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43</v>
      </c>
      <c r="F34" s="151">
        <f>ROUND((SUM(BF119:BF159)),  2)</f>
        <v>0</v>
      </c>
      <c r="G34" s="35"/>
      <c r="H34" s="35"/>
      <c r="I34" s="152">
        <v>0.12</v>
      </c>
      <c r="J34" s="151">
        <f>ROUND(((SUM(BF119:BF159))*I34),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44</v>
      </c>
      <c r="F35" s="151">
        <f>ROUND((SUM(BG119:BG159)),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45</v>
      </c>
      <c r="F36" s="151">
        <f>ROUND((SUM(BH119:BH159)),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46</v>
      </c>
      <c r="F37" s="151">
        <f>ROUND((SUM(BI119:BI159)),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47</v>
      </c>
      <c r="E39" s="155"/>
      <c r="F39" s="155"/>
      <c r="G39" s="156" t="s">
        <v>48</v>
      </c>
      <c r="H39" s="157" t="s">
        <v>49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50</v>
      </c>
      <c r="E50" s="161"/>
      <c r="F50" s="161"/>
      <c r="G50" s="160" t="s">
        <v>51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52</v>
      </c>
      <c r="E61" s="163"/>
      <c r="F61" s="164" t="s">
        <v>53</v>
      </c>
      <c r="G61" s="162" t="s">
        <v>52</v>
      </c>
      <c r="H61" s="163"/>
      <c r="I61" s="163"/>
      <c r="J61" s="165" t="s">
        <v>53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54</v>
      </c>
      <c r="E65" s="166"/>
      <c r="F65" s="166"/>
      <c r="G65" s="160" t="s">
        <v>55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52</v>
      </c>
      <c r="E76" s="163"/>
      <c r="F76" s="164" t="s">
        <v>53</v>
      </c>
      <c r="G76" s="162" t="s">
        <v>52</v>
      </c>
      <c r="H76" s="163"/>
      <c r="I76" s="163"/>
      <c r="J76" s="165" t="s">
        <v>53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136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71" t="str">
        <f>E7</f>
        <v>NÁŠLAPNÉ VRSTVY, AKUST. PODHLEDY, VÝMALBA A VÝMĚNA ZASKLENÍ MŠ A ZŠ.17.LISTOPADU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134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213 - Místnost č.213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 xml:space="preserve"> </v>
      </c>
      <c r="G89" s="37"/>
      <c r="H89" s="37"/>
      <c r="I89" s="29" t="s">
        <v>22</v>
      </c>
      <c r="J89" s="76" t="str">
        <f>IF(J12="","",J12)</f>
        <v>15. 5. 2024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>Město Kopřivnice</v>
      </c>
      <c r="G91" s="37"/>
      <c r="H91" s="37"/>
      <c r="I91" s="29" t="s">
        <v>30</v>
      </c>
      <c r="J91" s="33" t="str">
        <f>E21</f>
        <v>Ing. Jan Stuchlík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33</v>
      </c>
      <c r="J92" s="33" t="str">
        <f>E24</f>
        <v>Ladislav Pekárek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137</v>
      </c>
      <c r="D94" s="173"/>
      <c r="E94" s="173"/>
      <c r="F94" s="173"/>
      <c r="G94" s="173"/>
      <c r="H94" s="173"/>
      <c r="I94" s="173"/>
      <c r="J94" s="174" t="s">
        <v>138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139</v>
      </c>
      <c r="D96" s="37"/>
      <c r="E96" s="37"/>
      <c r="F96" s="37"/>
      <c r="G96" s="37"/>
      <c r="H96" s="37"/>
      <c r="I96" s="37"/>
      <c r="J96" s="107">
        <f>J119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140</v>
      </c>
    </row>
    <row r="97" s="9" customFormat="1" ht="24.96" customHeight="1">
      <c r="A97" s="9"/>
      <c r="B97" s="176"/>
      <c r="C97" s="177"/>
      <c r="D97" s="178" t="s">
        <v>141</v>
      </c>
      <c r="E97" s="179"/>
      <c r="F97" s="179"/>
      <c r="G97" s="179"/>
      <c r="H97" s="179"/>
      <c r="I97" s="179"/>
      <c r="J97" s="180">
        <f>J120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6"/>
      <c r="C98" s="177"/>
      <c r="D98" s="178" t="s">
        <v>143</v>
      </c>
      <c r="E98" s="179"/>
      <c r="F98" s="179"/>
      <c r="G98" s="179"/>
      <c r="H98" s="179"/>
      <c r="I98" s="179"/>
      <c r="J98" s="180">
        <f>J130</f>
        <v>0</v>
      </c>
      <c r="K98" s="177"/>
      <c r="L98" s="181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6"/>
      <c r="C99" s="177"/>
      <c r="D99" s="178" t="s">
        <v>145</v>
      </c>
      <c r="E99" s="179"/>
      <c r="F99" s="179"/>
      <c r="G99" s="179"/>
      <c r="H99" s="179"/>
      <c r="I99" s="179"/>
      <c r="J99" s="180">
        <f>J151</f>
        <v>0</v>
      </c>
      <c r="K99" s="177"/>
      <c r="L99" s="18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2" customFormat="1" ht="21.84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60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="2" customFormat="1" ht="6.96" customHeight="1">
      <c r="A101" s="35"/>
      <c r="B101" s="63"/>
      <c r="C101" s="64"/>
      <c r="D101" s="64"/>
      <c r="E101" s="64"/>
      <c r="F101" s="64"/>
      <c r="G101" s="64"/>
      <c r="H101" s="64"/>
      <c r="I101" s="64"/>
      <c r="J101" s="64"/>
      <c r="K101" s="64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="2" customFormat="1" ht="6.96" customHeight="1">
      <c r="A105" s="35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24.96" customHeight="1">
      <c r="A106" s="35"/>
      <c r="B106" s="36"/>
      <c r="C106" s="20" t="s">
        <v>146</v>
      </c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6.25" customHeight="1">
      <c r="A109" s="35"/>
      <c r="B109" s="36"/>
      <c r="C109" s="37"/>
      <c r="D109" s="37"/>
      <c r="E109" s="171" t="str">
        <f>E7</f>
        <v>NÁŠLAPNÉ VRSTVY, AKUST. PODHLEDY, VÝMALBA A VÝMĚNA ZASKLENÍ MŠ A ZŠ.17.LISTOPADU</v>
      </c>
      <c r="F109" s="29"/>
      <c r="G109" s="29"/>
      <c r="H109" s="29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134</v>
      </c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6.5" customHeight="1">
      <c r="A111" s="35"/>
      <c r="B111" s="36"/>
      <c r="C111" s="37"/>
      <c r="D111" s="37"/>
      <c r="E111" s="73" t="str">
        <f>E9</f>
        <v>213 - Místnost č.213</v>
      </c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20</v>
      </c>
      <c r="D113" s="37"/>
      <c r="E113" s="37"/>
      <c r="F113" s="24" t="str">
        <f>F12</f>
        <v xml:space="preserve"> </v>
      </c>
      <c r="G113" s="37"/>
      <c r="H113" s="37"/>
      <c r="I113" s="29" t="s">
        <v>22</v>
      </c>
      <c r="J113" s="76" t="str">
        <f>IF(J12="","",J12)</f>
        <v>15. 5. 2024</v>
      </c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5.15" customHeight="1">
      <c r="A115" s="35"/>
      <c r="B115" s="36"/>
      <c r="C115" s="29" t="s">
        <v>24</v>
      </c>
      <c r="D115" s="37"/>
      <c r="E115" s="37"/>
      <c r="F115" s="24" t="str">
        <f>E15</f>
        <v>Město Kopřivnice</v>
      </c>
      <c r="G115" s="37"/>
      <c r="H115" s="37"/>
      <c r="I115" s="29" t="s">
        <v>30</v>
      </c>
      <c r="J115" s="33" t="str">
        <f>E21</f>
        <v>Ing. Jan Stuchlík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5.15" customHeight="1">
      <c r="A116" s="35"/>
      <c r="B116" s="36"/>
      <c r="C116" s="29" t="s">
        <v>28</v>
      </c>
      <c r="D116" s="37"/>
      <c r="E116" s="37"/>
      <c r="F116" s="24" t="str">
        <f>IF(E18="","",E18)</f>
        <v>Vyplň údaj</v>
      </c>
      <c r="G116" s="37"/>
      <c r="H116" s="37"/>
      <c r="I116" s="29" t="s">
        <v>33</v>
      </c>
      <c r="J116" s="33" t="str">
        <f>E24</f>
        <v>Ladislav Pekárek</v>
      </c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0.32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10" customFormat="1" ht="29.28" customHeight="1">
      <c r="A118" s="182"/>
      <c r="B118" s="183"/>
      <c r="C118" s="184" t="s">
        <v>147</v>
      </c>
      <c r="D118" s="185" t="s">
        <v>62</v>
      </c>
      <c r="E118" s="185" t="s">
        <v>58</v>
      </c>
      <c r="F118" s="185" t="s">
        <v>59</v>
      </c>
      <c r="G118" s="185" t="s">
        <v>148</v>
      </c>
      <c r="H118" s="185" t="s">
        <v>149</v>
      </c>
      <c r="I118" s="185" t="s">
        <v>150</v>
      </c>
      <c r="J118" s="185" t="s">
        <v>138</v>
      </c>
      <c r="K118" s="186" t="s">
        <v>151</v>
      </c>
      <c r="L118" s="187"/>
      <c r="M118" s="97" t="s">
        <v>1</v>
      </c>
      <c r="N118" s="98" t="s">
        <v>41</v>
      </c>
      <c r="O118" s="98" t="s">
        <v>152</v>
      </c>
      <c r="P118" s="98" t="s">
        <v>153</v>
      </c>
      <c r="Q118" s="98" t="s">
        <v>154</v>
      </c>
      <c r="R118" s="98" t="s">
        <v>155</v>
      </c>
      <c r="S118" s="98" t="s">
        <v>156</v>
      </c>
      <c r="T118" s="99" t="s">
        <v>157</v>
      </c>
      <c r="U118" s="182"/>
      <c r="V118" s="182"/>
      <c r="W118" s="182"/>
      <c r="X118" s="182"/>
      <c r="Y118" s="182"/>
      <c r="Z118" s="182"/>
      <c r="AA118" s="182"/>
      <c r="AB118" s="182"/>
      <c r="AC118" s="182"/>
      <c r="AD118" s="182"/>
      <c r="AE118" s="182"/>
    </row>
    <row r="119" s="2" customFormat="1" ht="22.8" customHeight="1">
      <c r="A119" s="35"/>
      <c r="B119" s="36"/>
      <c r="C119" s="104" t="s">
        <v>158</v>
      </c>
      <c r="D119" s="37"/>
      <c r="E119" s="37"/>
      <c r="F119" s="37"/>
      <c r="G119" s="37"/>
      <c r="H119" s="37"/>
      <c r="I119" s="37"/>
      <c r="J119" s="188">
        <f>BK119</f>
        <v>0</v>
      </c>
      <c r="K119" s="37"/>
      <c r="L119" s="41"/>
      <c r="M119" s="100"/>
      <c r="N119" s="189"/>
      <c r="O119" s="101"/>
      <c r="P119" s="190">
        <f>P120+P130+P151</f>
        <v>0</v>
      </c>
      <c r="Q119" s="101"/>
      <c r="R119" s="190">
        <f>R120+R130+R151</f>
        <v>0.34383431999999997</v>
      </c>
      <c r="S119" s="101"/>
      <c r="T119" s="191">
        <f>T120+T130+T151</f>
        <v>0.092638700000000004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14" t="s">
        <v>76</v>
      </c>
      <c r="AU119" s="14" t="s">
        <v>140</v>
      </c>
      <c r="BK119" s="192">
        <f>BK120+BK130+BK151</f>
        <v>0</v>
      </c>
    </row>
    <row r="120" s="11" customFormat="1" ht="25.92" customHeight="1">
      <c r="A120" s="11"/>
      <c r="B120" s="193"/>
      <c r="C120" s="194"/>
      <c r="D120" s="195" t="s">
        <v>76</v>
      </c>
      <c r="E120" s="196" t="s">
        <v>159</v>
      </c>
      <c r="F120" s="196" t="s">
        <v>160</v>
      </c>
      <c r="G120" s="194"/>
      <c r="H120" s="194"/>
      <c r="I120" s="197"/>
      <c r="J120" s="198">
        <f>BK120</f>
        <v>0</v>
      </c>
      <c r="K120" s="194"/>
      <c r="L120" s="199"/>
      <c r="M120" s="200"/>
      <c r="N120" s="201"/>
      <c r="O120" s="201"/>
      <c r="P120" s="202">
        <f>SUM(P121:P129)</f>
        <v>0</v>
      </c>
      <c r="Q120" s="201"/>
      <c r="R120" s="202">
        <f>SUM(R121:R129)</f>
        <v>0</v>
      </c>
      <c r="S120" s="201"/>
      <c r="T120" s="203">
        <f>SUM(T121:T129)</f>
        <v>0</v>
      </c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R120" s="204" t="s">
        <v>85</v>
      </c>
      <c r="AT120" s="205" t="s">
        <v>76</v>
      </c>
      <c r="AU120" s="205" t="s">
        <v>77</v>
      </c>
      <c r="AY120" s="204" t="s">
        <v>161</v>
      </c>
      <c r="BK120" s="206">
        <f>SUM(BK121:BK129)</f>
        <v>0</v>
      </c>
    </row>
    <row r="121" s="2" customFormat="1" ht="37.8" customHeight="1">
      <c r="A121" s="35"/>
      <c r="B121" s="36"/>
      <c r="C121" s="207" t="s">
        <v>85</v>
      </c>
      <c r="D121" s="207" t="s">
        <v>162</v>
      </c>
      <c r="E121" s="208" t="s">
        <v>163</v>
      </c>
      <c r="F121" s="209" t="s">
        <v>164</v>
      </c>
      <c r="G121" s="210" t="s">
        <v>165</v>
      </c>
      <c r="H121" s="211">
        <v>0.092999999999999999</v>
      </c>
      <c r="I121" s="212"/>
      <c r="J121" s="213">
        <f>ROUND(I121*H121,2)</f>
        <v>0</v>
      </c>
      <c r="K121" s="209" t="s">
        <v>166</v>
      </c>
      <c r="L121" s="41"/>
      <c r="M121" s="214" t="s">
        <v>1</v>
      </c>
      <c r="N121" s="215" t="s">
        <v>42</v>
      </c>
      <c r="O121" s="88"/>
      <c r="P121" s="216">
        <f>O121*H121</f>
        <v>0</v>
      </c>
      <c r="Q121" s="216">
        <v>0</v>
      </c>
      <c r="R121" s="216">
        <f>Q121*H121</f>
        <v>0</v>
      </c>
      <c r="S121" s="216">
        <v>0</v>
      </c>
      <c r="T121" s="217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18" t="s">
        <v>167</v>
      </c>
      <c r="AT121" s="218" t="s">
        <v>162</v>
      </c>
      <c r="AU121" s="218" t="s">
        <v>85</v>
      </c>
      <c r="AY121" s="14" t="s">
        <v>161</v>
      </c>
      <c r="BE121" s="219">
        <f>IF(N121="základní",J121,0)</f>
        <v>0</v>
      </c>
      <c r="BF121" s="219">
        <f>IF(N121="snížená",J121,0)</f>
        <v>0</v>
      </c>
      <c r="BG121" s="219">
        <f>IF(N121="zákl. přenesená",J121,0)</f>
        <v>0</v>
      </c>
      <c r="BH121" s="219">
        <f>IF(N121="sníž. přenesená",J121,0)</f>
        <v>0</v>
      </c>
      <c r="BI121" s="219">
        <f>IF(N121="nulová",J121,0)</f>
        <v>0</v>
      </c>
      <c r="BJ121" s="14" t="s">
        <v>85</v>
      </c>
      <c r="BK121" s="219">
        <f>ROUND(I121*H121,2)</f>
        <v>0</v>
      </c>
      <c r="BL121" s="14" t="s">
        <v>167</v>
      </c>
      <c r="BM121" s="218" t="s">
        <v>677</v>
      </c>
    </row>
    <row r="122" s="2" customFormat="1">
      <c r="A122" s="35"/>
      <c r="B122" s="36"/>
      <c r="C122" s="37"/>
      <c r="D122" s="220" t="s">
        <v>169</v>
      </c>
      <c r="E122" s="37"/>
      <c r="F122" s="221" t="s">
        <v>170</v>
      </c>
      <c r="G122" s="37"/>
      <c r="H122" s="37"/>
      <c r="I122" s="222"/>
      <c r="J122" s="37"/>
      <c r="K122" s="37"/>
      <c r="L122" s="41"/>
      <c r="M122" s="223"/>
      <c r="N122" s="224"/>
      <c r="O122" s="88"/>
      <c r="P122" s="88"/>
      <c r="Q122" s="88"/>
      <c r="R122" s="88"/>
      <c r="S122" s="88"/>
      <c r="T122" s="89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4" t="s">
        <v>169</v>
      </c>
      <c r="AU122" s="14" t="s">
        <v>85</v>
      </c>
    </row>
    <row r="123" s="2" customFormat="1" ht="33" customHeight="1">
      <c r="A123" s="35"/>
      <c r="B123" s="36"/>
      <c r="C123" s="207" t="s">
        <v>87</v>
      </c>
      <c r="D123" s="207" t="s">
        <v>162</v>
      </c>
      <c r="E123" s="208" t="s">
        <v>171</v>
      </c>
      <c r="F123" s="209" t="s">
        <v>172</v>
      </c>
      <c r="G123" s="210" t="s">
        <v>165</v>
      </c>
      <c r="H123" s="211">
        <v>0.092999999999999999</v>
      </c>
      <c r="I123" s="212"/>
      <c r="J123" s="213">
        <f>ROUND(I123*H123,2)</f>
        <v>0</v>
      </c>
      <c r="K123" s="209" t="s">
        <v>166</v>
      </c>
      <c r="L123" s="41"/>
      <c r="M123" s="214" t="s">
        <v>1</v>
      </c>
      <c r="N123" s="215" t="s">
        <v>42</v>
      </c>
      <c r="O123" s="88"/>
      <c r="P123" s="216">
        <f>O123*H123</f>
        <v>0</v>
      </c>
      <c r="Q123" s="216">
        <v>0</v>
      </c>
      <c r="R123" s="216">
        <f>Q123*H123</f>
        <v>0</v>
      </c>
      <c r="S123" s="216">
        <v>0</v>
      </c>
      <c r="T123" s="217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18" t="s">
        <v>167</v>
      </c>
      <c r="AT123" s="218" t="s">
        <v>162</v>
      </c>
      <c r="AU123" s="218" t="s">
        <v>85</v>
      </c>
      <c r="AY123" s="14" t="s">
        <v>161</v>
      </c>
      <c r="BE123" s="219">
        <f>IF(N123="základní",J123,0)</f>
        <v>0</v>
      </c>
      <c r="BF123" s="219">
        <f>IF(N123="snížená",J123,0)</f>
        <v>0</v>
      </c>
      <c r="BG123" s="219">
        <f>IF(N123="zákl. přenesená",J123,0)</f>
        <v>0</v>
      </c>
      <c r="BH123" s="219">
        <f>IF(N123="sníž. přenesená",J123,0)</f>
        <v>0</v>
      </c>
      <c r="BI123" s="219">
        <f>IF(N123="nulová",J123,0)</f>
        <v>0</v>
      </c>
      <c r="BJ123" s="14" t="s">
        <v>85</v>
      </c>
      <c r="BK123" s="219">
        <f>ROUND(I123*H123,2)</f>
        <v>0</v>
      </c>
      <c r="BL123" s="14" t="s">
        <v>167</v>
      </c>
      <c r="BM123" s="218" t="s">
        <v>678</v>
      </c>
    </row>
    <row r="124" s="2" customFormat="1">
      <c r="A124" s="35"/>
      <c r="B124" s="36"/>
      <c r="C124" s="37"/>
      <c r="D124" s="220" t="s">
        <v>169</v>
      </c>
      <c r="E124" s="37"/>
      <c r="F124" s="221" t="s">
        <v>174</v>
      </c>
      <c r="G124" s="37"/>
      <c r="H124" s="37"/>
      <c r="I124" s="222"/>
      <c r="J124" s="37"/>
      <c r="K124" s="37"/>
      <c r="L124" s="41"/>
      <c r="M124" s="223"/>
      <c r="N124" s="224"/>
      <c r="O124" s="88"/>
      <c r="P124" s="88"/>
      <c r="Q124" s="88"/>
      <c r="R124" s="88"/>
      <c r="S124" s="88"/>
      <c r="T124" s="89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4" t="s">
        <v>169</v>
      </c>
      <c r="AU124" s="14" t="s">
        <v>85</v>
      </c>
    </row>
    <row r="125" s="2" customFormat="1" ht="44.25" customHeight="1">
      <c r="A125" s="35"/>
      <c r="B125" s="36"/>
      <c r="C125" s="207" t="s">
        <v>175</v>
      </c>
      <c r="D125" s="207" t="s">
        <v>162</v>
      </c>
      <c r="E125" s="208" t="s">
        <v>176</v>
      </c>
      <c r="F125" s="209" t="s">
        <v>177</v>
      </c>
      <c r="G125" s="210" t="s">
        <v>165</v>
      </c>
      <c r="H125" s="211">
        <v>1.3020000000000001</v>
      </c>
      <c r="I125" s="212"/>
      <c r="J125" s="213">
        <f>ROUND(I125*H125,2)</f>
        <v>0</v>
      </c>
      <c r="K125" s="209" t="s">
        <v>166</v>
      </c>
      <c r="L125" s="41"/>
      <c r="M125" s="214" t="s">
        <v>1</v>
      </c>
      <c r="N125" s="215" t="s">
        <v>42</v>
      </c>
      <c r="O125" s="88"/>
      <c r="P125" s="216">
        <f>O125*H125</f>
        <v>0</v>
      </c>
      <c r="Q125" s="216">
        <v>0</v>
      </c>
      <c r="R125" s="216">
        <f>Q125*H125</f>
        <v>0</v>
      </c>
      <c r="S125" s="216">
        <v>0</v>
      </c>
      <c r="T125" s="217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8" t="s">
        <v>167</v>
      </c>
      <c r="AT125" s="218" t="s">
        <v>162</v>
      </c>
      <c r="AU125" s="218" t="s">
        <v>85</v>
      </c>
      <c r="AY125" s="14" t="s">
        <v>161</v>
      </c>
      <c r="BE125" s="219">
        <f>IF(N125="základní",J125,0)</f>
        <v>0</v>
      </c>
      <c r="BF125" s="219">
        <f>IF(N125="snížená",J125,0)</f>
        <v>0</v>
      </c>
      <c r="BG125" s="219">
        <f>IF(N125="zákl. přenesená",J125,0)</f>
        <v>0</v>
      </c>
      <c r="BH125" s="219">
        <f>IF(N125="sníž. přenesená",J125,0)</f>
        <v>0</v>
      </c>
      <c r="BI125" s="219">
        <f>IF(N125="nulová",J125,0)</f>
        <v>0</v>
      </c>
      <c r="BJ125" s="14" t="s">
        <v>85</v>
      </c>
      <c r="BK125" s="219">
        <f>ROUND(I125*H125,2)</f>
        <v>0</v>
      </c>
      <c r="BL125" s="14" t="s">
        <v>167</v>
      </c>
      <c r="BM125" s="218" t="s">
        <v>679</v>
      </c>
    </row>
    <row r="126" s="2" customFormat="1">
      <c r="A126" s="35"/>
      <c r="B126" s="36"/>
      <c r="C126" s="37"/>
      <c r="D126" s="220" t="s">
        <v>169</v>
      </c>
      <c r="E126" s="37"/>
      <c r="F126" s="221" t="s">
        <v>179</v>
      </c>
      <c r="G126" s="37"/>
      <c r="H126" s="37"/>
      <c r="I126" s="222"/>
      <c r="J126" s="37"/>
      <c r="K126" s="37"/>
      <c r="L126" s="41"/>
      <c r="M126" s="223"/>
      <c r="N126" s="224"/>
      <c r="O126" s="88"/>
      <c r="P126" s="88"/>
      <c r="Q126" s="88"/>
      <c r="R126" s="88"/>
      <c r="S126" s="88"/>
      <c r="T126" s="89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169</v>
      </c>
      <c r="AU126" s="14" t="s">
        <v>85</v>
      </c>
    </row>
    <row r="127" s="12" customFormat="1">
      <c r="A127" s="12"/>
      <c r="B127" s="225"/>
      <c r="C127" s="226"/>
      <c r="D127" s="227" t="s">
        <v>180</v>
      </c>
      <c r="E127" s="226"/>
      <c r="F127" s="228" t="s">
        <v>680</v>
      </c>
      <c r="G127" s="226"/>
      <c r="H127" s="229">
        <v>1.3020000000000001</v>
      </c>
      <c r="I127" s="230"/>
      <c r="J127" s="226"/>
      <c r="K127" s="226"/>
      <c r="L127" s="231"/>
      <c r="M127" s="232"/>
      <c r="N127" s="233"/>
      <c r="O127" s="233"/>
      <c r="P127" s="233"/>
      <c r="Q127" s="233"/>
      <c r="R127" s="233"/>
      <c r="S127" s="233"/>
      <c r="T127" s="234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T127" s="235" t="s">
        <v>180</v>
      </c>
      <c r="AU127" s="235" t="s">
        <v>85</v>
      </c>
      <c r="AV127" s="12" t="s">
        <v>87</v>
      </c>
      <c r="AW127" s="12" t="s">
        <v>4</v>
      </c>
      <c r="AX127" s="12" t="s">
        <v>85</v>
      </c>
      <c r="AY127" s="235" t="s">
        <v>161</v>
      </c>
    </row>
    <row r="128" s="2" customFormat="1" ht="44.25" customHeight="1">
      <c r="A128" s="35"/>
      <c r="B128" s="36"/>
      <c r="C128" s="207" t="s">
        <v>167</v>
      </c>
      <c r="D128" s="207" t="s">
        <v>162</v>
      </c>
      <c r="E128" s="208" t="s">
        <v>182</v>
      </c>
      <c r="F128" s="209" t="s">
        <v>183</v>
      </c>
      <c r="G128" s="210" t="s">
        <v>165</v>
      </c>
      <c r="H128" s="211">
        <v>0.092999999999999999</v>
      </c>
      <c r="I128" s="212"/>
      <c r="J128" s="213">
        <f>ROUND(I128*H128,2)</f>
        <v>0</v>
      </c>
      <c r="K128" s="209" t="s">
        <v>166</v>
      </c>
      <c r="L128" s="41"/>
      <c r="M128" s="214" t="s">
        <v>1</v>
      </c>
      <c r="N128" s="215" t="s">
        <v>42</v>
      </c>
      <c r="O128" s="88"/>
      <c r="P128" s="216">
        <f>O128*H128</f>
        <v>0</v>
      </c>
      <c r="Q128" s="216">
        <v>0</v>
      </c>
      <c r="R128" s="216">
        <f>Q128*H128</f>
        <v>0</v>
      </c>
      <c r="S128" s="216">
        <v>0</v>
      </c>
      <c r="T128" s="217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18" t="s">
        <v>167</v>
      </c>
      <c r="AT128" s="218" t="s">
        <v>162</v>
      </c>
      <c r="AU128" s="218" t="s">
        <v>85</v>
      </c>
      <c r="AY128" s="14" t="s">
        <v>161</v>
      </c>
      <c r="BE128" s="219">
        <f>IF(N128="základní",J128,0)</f>
        <v>0</v>
      </c>
      <c r="BF128" s="219">
        <f>IF(N128="snížená",J128,0)</f>
        <v>0</v>
      </c>
      <c r="BG128" s="219">
        <f>IF(N128="zákl. přenesená",J128,0)</f>
        <v>0</v>
      </c>
      <c r="BH128" s="219">
        <f>IF(N128="sníž. přenesená",J128,0)</f>
        <v>0</v>
      </c>
      <c r="BI128" s="219">
        <f>IF(N128="nulová",J128,0)</f>
        <v>0</v>
      </c>
      <c r="BJ128" s="14" t="s">
        <v>85</v>
      </c>
      <c r="BK128" s="219">
        <f>ROUND(I128*H128,2)</f>
        <v>0</v>
      </c>
      <c r="BL128" s="14" t="s">
        <v>167</v>
      </c>
      <c r="BM128" s="218" t="s">
        <v>681</v>
      </c>
    </row>
    <row r="129" s="2" customFormat="1">
      <c r="A129" s="35"/>
      <c r="B129" s="36"/>
      <c r="C129" s="37"/>
      <c r="D129" s="220" t="s">
        <v>169</v>
      </c>
      <c r="E129" s="37"/>
      <c r="F129" s="221" t="s">
        <v>185</v>
      </c>
      <c r="G129" s="37"/>
      <c r="H129" s="37"/>
      <c r="I129" s="222"/>
      <c r="J129" s="37"/>
      <c r="K129" s="37"/>
      <c r="L129" s="41"/>
      <c r="M129" s="223"/>
      <c r="N129" s="224"/>
      <c r="O129" s="88"/>
      <c r="P129" s="88"/>
      <c r="Q129" s="88"/>
      <c r="R129" s="88"/>
      <c r="S129" s="88"/>
      <c r="T129" s="89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4" t="s">
        <v>169</v>
      </c>
      <c r="AU129" s="14" t="s">
        <v>85</v>
      </c>
    </row>
    <row r="130" s="11" customFormat="1" ht="25.92" customHeight="1">
      <c r="A130" s="11"/>
      <c r="B130" s="193"/>
      <c r="C130" s="194"/>
      <c r="D130" s="195" t="s">
        <v>76</v>
      </c>
      <c r="E130" s="196" t="s">
        <v>217</v>
      </c>
      <c r="F130" s="196" t="s">
        <v>218</v>
      </c>
      <c r="G130" s="194"/>
      <c r="H130" s="194"/>
      <c r="I130" s="197"/>
      <c r="J130" s="198">
        <f>BK130</f>
        <v>0</v>
      </c>
      <c r="K130" s="194"/>
      <c r="L130" s="199"/>
      <c r="M130" s="200"/>
      <c r="N130" s="201"/>
      <c r="O130" s="201"/>
      <c r="P130" s="202">
        <f>SUM(P131:P150)</f>
        <v>0</v>
      </c>
      <c r="Q130" s="201"/>
      <c r="R130" s="202">
        <f>SUM(R131:R150)</f>
        <v>0.22094611999999997</v>
      </c>
      <c r="S130" s="201"/>
      <c r="T130" s="203">
        <f>SUM(T131:T150)</f>
        <v>0.066546000000000008</v>
      </c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R130" s="204" t="s">
        <v>87</v>
      </c>
      <c r="AT130" s="205" t="s">
        <v>76</v>
      </c>
      <c r="AU130" s="205" t="s">
        <v>77</v>
      </c>
      <c r="AY130" s="204" t="s">
        <v>161</v>
      </c>
      <c r="BK130" s="206">
        <f>SUM(BK131:BK150)</f>
        <v>0</v>
      </c>
    </row>
    <row r="131" s="2" customFormat="1" ht="33" customHeight="1">
      <c r="A131" s="35"/>
      <c r="B131" s="36"/>
      <c r="C131" s="207" t="s">
        <v>188</v>
      </c>
      <c r="D131" s="207" t="s">
        <v>162</v>
      </c>
      <c r="E131" s="208" t="s">
        <v>220</v>
      </c>
      <c r="F131" s="209" t="s">
        <v>221</v>
      </c>
      <c r="G131" s="210" t="s">
        <v>222</v>
      </c>
      <c r="H131" s="211">
        <v>20.359999999999999</v>
      </c>
      <c r="I131" s="212"/>
      <c r="J131" s="213">
        <f>ROUND(I131*H131,2)</f>
        <v>0</v>
      </c>
      <c r="K131" s="209" t="s">
        <v>166</v>
      </c>
      <c r="L131" s="41"/>
      <c r="M131" s="214" t="s">
        <v>1</v>
      </c>
      <c r="N131" s="215" t="s">
        <v>42</v>
      </c>
      <c r="O131" s="88"/>
      <c r="P131" s="216">
        <f>O131*H131</f>
        <v>0</v>
      </c>
      <c r="Q131" s="216">
        <v>0</v>
      </c>
      <c r="R131" s="216">
        <f>Q131*H131</f>
        <v>0</v>
      </c>
      <c r="S131" s="216">
        <v>0</v>
      </c>
      <c r="T131" s="21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8" t="s">
        <v>192</v>
      </c>
      <c r="AT131" s="218" t="s">
        <v>162</v>
      </c>
      <c r="AU131" s="218" t="s">
        <v>85</v>
      </c>
      <c r="AY131" s="14" t="s">
        <v>161</v>
      </c>
      <c r="BE131" s="219">
        <f>IF(N131="základní",J131,0)</f>
        <v>0</v>
      </c>
      <c r="BF131" s="219">
        <f>IF(N131="snížená",J131,0)</f>
        <v>0</v>
      </c>
      <c r="BG131" s="219">
        <f>IF(N131="zákl. přenesená",J131,0)</f>
        <v>0</v>
      </c>
      <c r="BH131" s="219">
        <f>IF(N131="sníž. přenesená",J131,0)</f>
        <v>0</v>
      </c>
      <c r="BI131" s="219">
        <f>IF(N131="nulová",J131,0)</f>
        <v>0</v>
      </c>
      <c r="BJ131" s="14" t="s">
        <v>85</v>
      </c>
      <c r="BK131" s="219">
        <f>ROUND(I131*H131,2)</f>
        <v>0</v>
      </c>
      <c r="BL131" s="14" t="s">
        <v>192</v>
      </c>
      <c r="BM131" s="218" t="s">
        <v>682</v>
      </c>
    </row>
    <row r="132" s="2" customFormat="1">
      <c r="A132" s="35"/>
      <c r="B132" s="36"/>
      <c r="C132" s="37"/>
      <c r="D132" s="220" t="s">
        <v>169</v>
      </c>
      <c r="E132" s="37"/>
      <c r="F132" s="221" t="s">
        <v>224</v>
      </c>
      <c r="G132" s="37"/>
      <c r="H132" s="37"/>
      <c r="I132" s="222"/>
      <c r="J132" s="37"/>
      <c r="K132" s="37"/>
      <c r="L132" s="41"/>
      <c r="M132" s="223"/>
      <c r="N132" s="224"/>
      <c r="O132" s="88"/>
      <c r="P132" s="88"/>
      <c r="Q132" s="88"/>
      <c r="R132" s="88"/>
      <c r="S132" s="88"/>
      <c r="T132" s="89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4" t="s">
        <v>169</v>
      </c>
      <c r="AU132" s="14" t="s">
        <v>85</v>
      </c>
    </row>
    <row r="133" s="2" customFormat="1" ht="24.15" customHeight="1">
      <c r="A133" s="35"/>
      <c r="B133" s="36"/>
      <c r="C133" s="207" t="s">
        <v>195</v>
      </c>
      <c r="D133" s="207" t="s">
        <v>162</v>
      </c>
      <c r="E133" s="208" t="s">
        <v>226</v>
      </c>
      <c r="F133" s="209" t="s">
        <v>227</v>
      </c>
      <c r="G133" s="210" t="s">
        <v>222</v>
      </c>
      <c r="H133" s="211">
        <v>20.359999999999999</v>
      </c>
      <c r="I133" s="212"/>
      <c r="J133" s="213">
        <f>ROUND(I133*H133,2)</f>
        <v>0</v>
      </c>
      <c r="K133" s="209" t="s">
        <v>166</v>
      </c>
      <c r="L133" s="41"/>
      <c r="M133" s="214" t="s">
        <v>1</v>
      </c>
      <c r="N133" s="215" t="s">
        <v>42</v>
      </c>
      <c r="O133" s="88"/>
      <c r="P133" s="216">
        <f>O133*H133</f>
        <v>0</v>
      </c>
      <c r="Q133" s="216">
        <v>3.0000000000000001E-05</v>
      </c>
      <c r="R133" s="216">
        <f>Q133*H133</f>
        <v>0.00061079999999999999</v>
      </c>
      <c r="S133" s="216">
        <v>0</v>
      </c>
      <c r="T133" s="21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8" t="s">
        <v>192</v>
      </c>
      <c r="AT133" s="218" t="s">
        <v>162</v>
      </c>
      <c r="AU133" s="218" t="s">
        <v>85</v>
      </c>
      <c r="AY133" s="14" t="s">
        <v>161</v>
      </c>
      <c r="BE133" s="219">
        <f>IF(N133="základní",J133,0)</f>
        <v>0</v>
      </c>
      <c r="BF133" s="219">
        <f>IF(N133="snížená",J133,0)</f>
        <v>0</v>
      </c>
      <c r="BG133" s="219">
        <f>IF(N133="zákl. přenesená",J133,0)</f>
        <v>0</v>
      </c>
      <c r="BH133" s="219">
        <f>IF(N133="sníž. přenesená",J133,0)</f>
        <v>0</v>
      </c>
      <c r="BI133" s="219">
        <f>IF(N133="nulová",J133,0)</f>
        <v>0</v>
      </c>
      <c r="BJ133" s="14" t="s">
        <v>85</v>
      </c>
      <c r="BK133" s="219">
        <f>ROUND(I133*H133,2)</f>
        <v>0</v>
      </c>
      <c r="BL133" s="14" t="s">
        <v>192</v>
      </c>
      <c r="BM133" s="218" t="s">
        <v>683</v>
      </c>
    </row>
    <row r="134" s="2" customFormat="1">
      <c r="A134" s="35"/>
      <c r="B134" s="36"/>
      <c r="C134" s="37"/>
      <c r="D134" s="220" t="s">
        <v>169</v>
      </c>
      <c r="E134" s="37"/>
      <c r="F134" s="221" t="s">
        <v>229</v>
      </c>
      <c r="G134" s="37"/>
      <c r="H134" s="37"/>
      <c r="I134" s="222"/>
      <c r="J134" s="37"/>
      <c r="K134" s="37"/>
      <c r="L134" s="41"/>
      <c r="M134" s="223"/>
      <c r="N134" s="224"/>
      <c r="O134" s="88"/>
      <c r="P134" s="88"/>
      <c r="Q134" s="88"/>
      <c r="R134" s="88"/>
      <c r="S134" s="88"/>
      <c r="T134" s="89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4" t="s">
        <v>169</v>
      </c>
      <c r="AU134" s="14" t="s">
        <v>85</v>
      </c>
    </row>
    <row r="135" s="2" customFormat="1" ht="37.8" customHeight="1">
      <c r="A135" s="35"/>
      <c r="B135" s="36"/>
      <c r="C135" s="207" t="s">
        <v>200</v>
      </c>
      <c r="D135" s="207" t="s">
        <v>162</v>
      </c>
      <c r="E135" s="208" t="s">
        <v>230</v>
      </c>
      <c r="F135" s="209" t="s">
        <v>231</v>
      </c>
      <c r="G135" s="210" t="s">
        <v>222</v>
      </c>
      <c r="H135" s="211">
        <v>20.359999999999999</v>
      </c>
      <c r="I135" s="212"/>
      <c r="J135" s="213">
        <f>ROUND(I135*H135,2)</f>
        <v>0</v>
      </c>
      <c r="K135" s="209" t="s">
        <v>166</v>
      </c>
      <c r="L135" s="41"/>
      <c r="M135" s="214" t="s">
        <v>1</v>
      </c>
      <c r="N135" s="215" t="s">
        <v>42</v>
      </c>
      <c r="O135" s="88"/>
      <c r="P135" s="216">
        <f>O135*H135</f>
        <v>0</v>
      </c>
      <c r="Q135" s="216">
        <v>0.0075799999999999999</v>
      </c>
      <c r="R135" s="216">
        <f>Q135*H135</f>
        <v>0.15432879999999999</v>
      </c>
      <c r="S135" s="216">
        <v>0</v>
      </c>
      <c r="T135" s="21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8" t="s">
        <v>192</v>
      </c>
      <c r="AT135" s="218" t="s">
        <v>162</v>
      </c>
      <c r="AU135" s="218" t="s">
        <v>85</v>
      </c>
      <c r="AY135" s="14" t="s">
        <v>161</v>
      </c>
      <c r="BE135" s="219">
        <f>IF(N135="základní",J135,0)</f>
        <v>0</v>
      </c>
      <c r="BF135" s="219">
        <f>IF(N135="snížená",J135,0)</f>
        <v>0</v>
      </c>
      <c r="BG135" s="219">
        <f>IF(N135="zákl. přenesená",J135,0)</f>
        <v>0</v>
      </c>
      <c r="BH135" s="219">
        <f>IF(N135="sníž. přenesená",J135,0)</f>
        <v>0</v>
      </c>
      <c r="BI135" s="219">
        <f>IF(N135="nulová",J135,0)</f>
        <v>0</v>
      </c>
      <c r="BJ135" s="14" t="s">
        <v>85</v>
      </c>
      <c r="BK135" s="219">
        <f>ROUND(I135*H135,2)</f>
        <v>0</v>
      </c>
      <c r="BL135" s="14" t="s">
        <v>192</v>
      </c>
      <c r="BM135" s="218" t="s">
        <v>684</v>
      </c>
    </row>
    <row r="136" s="2" customFormat="1">
      <c r="A136" s="35"/>
      <c r="B136" s="36"/>
      <c r="C136" s="37"/>
      <c r="D136" s="220" t="s">
        <v>169</v>
      </c>
      <c r="E136" s="37"/>
      <c r="F136" s="221" t="s">
        <v>233</v>
      </c>
      <c r="G136" s="37"/>
      <c r="H136" s="37"/>
      <c r="I136" s="222"/>
      <c r="J136" s="37"/>
      <c r="K136" s="37"/>
      <c r="L136" s="41"/>
      <c r="M136" s="223"/>
      <c r="N136" s="224"/>
      <c r="O136" s="88"/>
      <c r="P136" s="88"/>
      <c r="Q136" s="88"/>
      <c r="R136" s="88"/>
      <c r="S136" s="88"/>
      <c r="T136" s="89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169</v>
      </c>
      <c r="AU136" s="14" t="s">
        <v>85</v>
      </c>
    </row>
    <row r="137" s="2" customFormat="1" ht="24.15" customHeight="1">
      <c r="A137" s="35"/>
      <c r="B137" s="36"/>
      <c r="C137" s="207" t="s">
        <v>206</v>
      </c>
      <c r="D137" s="207" t="s">
        <v>162</v>
      </c>
      <c r="E137" s="208" t="s">
        <v>235</v>
      </c>
      <c r="F137" s="209" t="s">
        <v>236</v>
      </c>
      <c r="G137" s="210" t="s">
        <v>222</v>
      </c>
      <c r="H137" s="211">
        <v>20.359999999999999</v>
      </c>
      <c r="I137" s="212"/>
      <c r="J137" s="213">
        <f>ROUND(I137*H137,2)</f>
        <v>0</v>
      </c>
      <c r="K137" s="209" t="s">
        <v>166</v>
      </c>
      <c r="L137" s="41"/>
      <c r="M137" s="214" t="s">
        <v>1</v>
      </c>
      <c r="N137" s="215" t="s">
        <v>42</v>
      </c>
      <c r="O137" s="88"/>
      <c r="P137" s="216">
        <f>O137*H137</f>
        <v>0</v>
      </c>
      <c r="Q137" s="216">
        <v>0</v>
      </c>
      <c r="R137" s="216">
        <f>Q137*H137</f>
        <v>0</v>
      </c>
      <c r="S137" s="216">
        <v>0.0030000000000000001</v>
      </c>
      <c r="T137" s="217">
        <f>S137*H137</f>
        <v>0.061080000000000002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8" t="s">
        <v>192</v>
      </c>
      <c r="AT137" s="218" t="s">
        <v>162</v>
      </c>
      <c r="AU137" s="218" t="s">
        <v>85</v>
      </c>
      <c r="AY137" s="14" t="s">
        <v>161</v>
      </c>
      <c r="BE137" s="219">
        <f>IF(N137="základní",J137,0)</f>
        <v>0</v>
      </c>
      <c r="BF137" s="219">
        <f>IF(N137="snížená",J137,0)</f>
        <v>0</v>
      </c>
      <c r="BG137" s="219">
        <f>IF(N137="zákl. přenesená",J137,0)</f>
        <v>0</v>
      </c>
      <c r="BH137" s="219">
        <f>IF(N137="sníž. přenesená",J137,0)</f>
        <v>0</v>
      </c>
      <c r="BI137" s="219">
        <f>IF(N137="nulová",J137,0)</f>
        <v>0</v>
      </c>
      <c r="BJ137" s="14" t="s">
        <v>85</v>
      </c>
      <c r="BK137" s="219">
        <f>ROUND(I137*H137,2)</f>
        <v>0</v>
      </c>
      <c r="BL137" s="14" t="s">
        <v>192</v>
      </c>
      <c r="BM137" s="218" t="s">
        <v>685</v>
      </c>
    </row>
    <row r="138" s="2" customFormat="1">
      <c r="A138" s="35"/>
      <c r="B138" s="36"/>
      <c r="C138" s="37"/>
      <c r="D138" s="220" t="s">
        <v>169</v>
      </c>
      <c r="E138" s="37"/>
      <c r="F138" s="221" t="s">
        <v>238</v>
      </c>
      <c r="G138" s="37"/>
      <c r="H138" s="37"/>
      <c r="I138" s="222"/>
      <c r="J138" s="37"/>
      <c r="K138" s="37"/>
      <c r="L138" s="41"/>
      <c r="M138" s="223"/>
      <c r="N138" s="224"/>
      <c r="O138" s="88"/>
      <c r="P138" s="88"/>
      <c r="Q138" s="88"/>
      <c r="R138" s="88"/>
      <c r="S138" s="88"/>
      <c r="T138" s="89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4" t="s">
        <v>169</v>
      </c>
      <c r="AU138" s="14" t="s">
        <v>85</v>
      </c>
    </row>
    <row r="139" s="2" customFormat="1" ht="24.15" customHeight="1">
      <c r="A139" s="35"/>
      <c r="B139" s="36"/>
      <c r="C139" s="207" t="s">
        <v>211</v>
      </c>
      <c r="D139" s="207" t="s">
        <v>162</v>
      </c>
      <c r="E139" s="208" t="s">
        <v>240</v>
      </c>
      <c r="F139" s="209" t="s">
        <v>241</v>
      </c>
      <c r="G139" s="210" t="s">
        <v>222</v>
      </c>
      <c r="H139" s="211">
        <v>20.359999999999999</v>
      </c>
      <c r="I139" s="212"/>
      <c r="J139" s="213">
        <f>ROUND(I139*H139,2)</f>
        <v>0</v>
      </c>
      <c r="K139" s="209" t="s">
        <v>166</v>
      </c>
      <c r="L139" s="41"/>
      <c r="M139" s="214" t="s">
        <v>1</v>
      </c>
      <c r="N139" s="215" t="s">
        <v>42</v>
      </c>
      <c r="O139" s="88"/>
      <c r="P139" s="216">
        <f>O139*H139</f>
        <v>0</v>
      </c>
      <c r="Q139" s="216">
        <v>0.00029999999999999997</v>
      </c>
      <c r="R139" s="216">
        <f>Q139*H139</f>
        <v>0.0061079999999999997</v>
      </c>
      <c r="S139" s="216">
        <v>0</v>
      </c>
      <c r="T139" s="21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8" t="s">
        <v>192</v>
      </c>
      <c r="AT139" s="218" t="s">
        <v>162</v>
      </c>
      <c r="AU139" s="218" t="s">
        <v>85</v>
      </c>
      <c r="AY139" s="14" t="s">
        <v>161</v>
      </c>
      <c r="BE139" s="219">
        <f>IF(N139="základní",J139,0)</f>
        <v>0</v>
      </c>
      <c r="BF139" s="219">
        <f>IF(N139="snížená",J139,0)</f>
        <v>0</v>
      </c>
      <c r="BG139" s="219">
        <f>IF(N139="zákl. přenesená",J139,0)</f>
        <v>0</v>
      </c>
      <c r="BH139" s="219">
        <f>IF(N139="sníž. přenesená",J139,0)</f>
        <v>0</v>
      </c>
      <c r="BI139" s="219">
        <f>IF(N139="nulová",J139,0)</f>
        <v>0</v>
      </c>
      <c r="BJ139" s="14" t="s">
        <v>85</v>
      </c>
      <c r="BK139" s="219">
        <f>ROUND(I139*H139,2)</f>
        <v>0</v>
      </c>
      <c r="BL139" s="14" t="s">
        <v>192</v>
      </c>
      <c r="BM139" s="218" t="s">
        <v>686</v>
      </c>
    </row>
    <row r="140" s="2" customFormat="1">
      <c r="A140" s="35"/>
      <c r="B140" s="36"/>
      <c r="C140" s="37"/>
      <c r="D140" s="220" t="s">
        <v>169</v>
      </c>
      <c r="E140" s="37"/>
      <c r="F140" s="221" t="s">
        <v>243</v>
      </c>
      <c r="G140" s="37"/>
      <c r="H140" s="37"/>
      <c r="I140" s="222"/>
      <c r="J140" s="37"/>
      <c r="K140" s="37"/>
      <c r="L140" s="41"/>
      <c r="M140" s="223"/>
      <c r="N140" s="224"/>
      <c r="O140" s="88"/>
      <c r="P140" s="88"/>
      <c r="Q140" s="88"/>
      <c r="R140" s="88"/>
      <c r="S140" s="88"/>
      <c r="T140" s="89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169</v>
      </c>
      <c r="AU140" s="14" t="s">
        <v>85</v>
      </c>
    </row>
    <row r="141" s="2" customFormat="1" ht="49.05" customHeight="1">
      <c r="A141" s="35"/>
      <c r="B141" s="36"/>
      <c r="C141" s="236" t="s">
        <v>219</v>
      </c>
      <c r="D141" s="236" t="s">
        <v>201</v>
      </c>
      <c r="E141" s="237" t="s">
        <v>245</v>
      </c>
      <c r="F141" s="238" t="s">
        <v>246</v>
      </c>
      <c r="G141" s="239" t="s">
        <v>222</v>
      </c>
      <c r="H141" s="240">
        <v>22.396000000000001</v>
      </c>
      <c r="I141" s="241"/>
      <c r="J141" s="242">
        <f>ROUND(I141*H141,2)</f>
        <v>0</v>
      </c>
      <c r="K141" s="238" t="s">
        <v>166</v>
      </c>
      <c r="L141" s="243"/>
      <c r="M141" s="244" t="s">
        <v>1</v>
      </c>
      <c r="N141" s="245" t="s">
        <v>42</v>
      </c>
      <c r="O141" s="88"/>
      <c r="P141" s="216">
        <f>O141*H141</f>
        <v>0</v>
      </c>
      <c r="Q141" s="216">
        <v>0.0025999999999999999</v>
      </c>
      <c r="R141" s="216">
        <f>Q141*H141</f>
        <v>0.058229599999999999</v>
      </c>
      <c r="S141" s="216">
        <v>0</v>
      </c>
      <c r="T141" s="21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8" t="s">
        <v>204</v>
      </c>
      <c r="AT141" s="218" t="s">
        <v>201</v>
      </c>
      <c r="AU141" s="218" t="s">
        <v>85</v>
      </c>
      <c r="AY141" s="14" t="s">
        <v>161</v>
      </c>
      <c r="BE141" s="219">
        <f>IF(N141="základní",J141,0)</f>
        <v>0</v>
      </c>
      <c r="BF141" s="219">
        <f>IF(N141="snížená",J141,0)</f>
        <v>0</v>
      </c>
      <c r="BG141" s="219">
        <f>IF(N141="zákl. přenesená",J141,0)</f>
        <v>0</v>
      </c>
      <c r="BH141" s="219">
        <f>IF(N141="sníž. přenesená",J141,0)</f>
        <v>0</v>
      </c>
      <c r="BI141" s="219">
        <f>IF(N141="nulová",J141,0)</f>
        <v>0</v>
      </c>
      <c r="BJ141" s="14" t="s">
        <v>85</v>
      </c>
      <c r="BK141" s="219">
        <f>ROUND(I141*H141,2)</f>
        <v>0</v>
      </c>
      <c r="BL141" s="14" t="s">
        <v>192</v>
      </c>
      <c r="BM141" s="218" t="s">
        <v>687</v>
      </c>
    </row>
    <row r="142" s="12" customFormat="1">
      <c r="A142" s="12"/>
      <c r="B142" s="225"/>
      <c r="C142" s="226"/>
      <c r="D142" s="227" t="s">
        <v>180</v>
      </c>
      <c r="E142" s="226"/>
      <c r="F142" s="228" t="s">
        <v>688</v>
      </c>
      <c r="G142" s="226"/>
      <c r="H142" s="229">
        <v>22.396000000000001</v>
      </c>
      <c r="I142" s="230"/>
      <c r="J142" s="226"/>
      <c r="K142" s="226"/>
      <c r="L142" s="231"/>
      <c r="M142" s="232"/>
      <c r="N142" s="233"/>
      <c r="O142" s="233"/>
      <c r="P142" s="233"/>
      <c r="Q142" s="233"/>
      <c r="R142" s="233"/>
      <c r="S142" s="233"/>
      <c r="T142" s="234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T142" s="235" t="s">
        <v>180</v>
      </c>
      <c r="AU142" s="235" t="s">
        <v>85</v>
      </c>
      <c r="AV142" s="12" t="s">
        <v>87</v>
      </c>
      <c r="AW142" s="12" t="s">
        <v>4</v>
      </c>
      <c r="AX142" s="12" t="s">
        <v>85</v>
      </c>
      <c r="AY142" s="235" t="s">
        <v>161</v>
      </c>
    </row>
    <row r="143" s="2" customFormat="1" ht="21.75" customHeight="1">
      <c r="A143" s="35"/>
      <c r="B143" s="36"/>
      <c r="C143" s="207" t="s">
        <v>225</v>
      </c>
      <c r="D143" s="207" t="s">
        <v>162</v>
      </c>
      <c r="E143" s="208" t="s">
        <v>249</v>
      </c>
      <c r="F143" s="209" t="s">
        <v>250</v>
      </c>
      <c r="G143" s="210" t="s">
        <v>251</v>
      </c>
      <c r="H143" s="211">
        <v>18.219999999999999</v>
      </c>
      <c r="I143" s="212"/>
      <c r="J143" s="213">
        <f>ROUND(I143*H143,2)</f>
        <v>0</v>
      </c>
      <c r="K143" s="209" t="s">
        <v>166</v>
      </c>
      <c r="L143" s="41"/>
      <c r="M143" s="214" t="s">
        <v>1</v>
      </c>
      <c r="N143" s="215" t="s">
        <v>42</v>
      </c>
      <c r="O143" s="88"/>
      <c r="P143" s="216">
        <f>O143*H143</f>
        <v>0</v>
      </c>
      <c r="Q143" s="216">
        <v>0</v>
      </c>
      <c r="R143" s="216">
        <f>Q143*H143</f>
        <v>0</v>
      </c>
      <c r="S143" s="216">
        <v>0.00029999999999999997</v>
      </c>
      <c r="T143" s="217">
        <f>S143*H143</f>
        <v>0.0054659999999999995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8" t="s">
        <v>192</v>
      </c>
      <c r="AT143" s="218" t="s">
        <v>162</v>
      </c>
      <c r="AU143" s="218" t="s">
        <v>85</v>
      </c>
      <c r="AY143" s="14" t="s">
        <v>161</v>
      </c>
      <c r="BE143" s="219">
        <f>IF(N143="základní",J143,0)</f>
        <v>0</v>
      </c>
      <c r="BF143" s="219">
        <f>IF(N143="snížená",J143,0)</f>
        <v>0</v>
      </c>
      <c r="BG143" s="219">
        <f>IF(N143="zákl. přenesená",J143,0)</f>
        <v>0</v>
      </c>
      <c r="BH143" s="219">
        <f>IF(N143="sníž. přenesená",J143,0)</f>
        <v>0</v>
      </c>
      <c r="BI143" s="219">
        <f>IF(N143="nulová",J143,0)</f>
        <v>0</v>
      </c>
      <c r="BJ143" s="14" t="s">
        <v>85</v>
      </c>
      <c r="BK143" s="219">
        <f>ROUND(I143*H143,2)</f>
        <v>0</v>
      </c>
      <c r="BL143" s="14" t="s">
        <v>192</v>
      </c>
      <c r="BM143" s="218" t="s">
        <v>689</v>
      </c>
    </row>
    <row r="144" s="2" customFormat="1">
      <c r="A144" s="35"/>
      <c r="B144" s="36"/>
      <c r="C144" s="37"/>
      <c r="D144" s="220" t="s">
        <v>169</v>
      </c>
      <c r="E144" s="37"/>
      <c r="F144" s="221" t="s">
        <v>253</v>
      </c>
      <c r="G144" s="37"/>
      <c r="H144" s="37"/>
      <c r="I144" s="222"/>
      <c r="J144" s="37"/>
      <c r="K144" s="37"/>
      <c r="L144" s="41"/>
      <c r="M144" s="223"/>
      <c r="N144" s="224"/>
      <c r="O144" s="88"/>
      <c r="P144" s="88"/>
      <c r="Q144" s="88"/>
      <c r="R144" s="88"/>
      <c r="S144" s="88"/>
      <c r="T144" s="89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169</v>
      </c>
      <c r="AU144" s="14" t="s">
        <v>85</v>
      </c>
    </row>
    <row r="145" s="2" customFormat="1" ht="16.5" customHeight="1">
      <c r="A145" s="35"/>
      <c r="B145" s="36"/>
      <c r="C145" s="207" t="s">
        <v>8</v>
      </c>
      <c r="D145" s="207" t="s">
        <v>162</v>
      </c>
      <c r="E145" s="208" t="s">
        <v>255</v>
      </c>
      <c r="F145" s="209" t="s">
        <v>256</v>
      </c>
      <c r="G145" s="210" t="s">
        <v>251</v>
      </c>
      <c r="H145" s="211">
        <v>18.219999999999999</v>
      </c>
      <c r="I145" s="212"/>
      <c r="J145" s="213">
        <f>ROUND(I145*H145,2)</f>
        <v>0</v>
      </c>
      <c r="K145" s="209" t="s">
        <v>166</v>
      </c>
      <c r="L145" s="41"/>
      <c r="M145" s="214" t="s">
        <v>1</v>
      </c>
      <c r="N145" s="215" t="s">
        <v>42</v>
      </c>
      <c r="O145" s="88"/>
      <c r="P145" s="216">
        <f>O145*H145</f>
        <v>0</v>
      </c>
      <c r="Q145" s="216">
        <v>1.0000000000000001E-05</v>
      </c>
      <c r="R145" s="216">
        <f>Q145*H145</f>
        <v>0.00018220000000000001</v>
      </c>
      <c r="S145" s="216">
        <v>0</v>
      </c>
      <c r="T145" s="21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8" t="s">
        <v>192</v>
      </c>
      <c r="AT145" s="218" t="s">
        <v>162</v>
      </c>
      <c r="AU145" s="218" t="s">
        <v>85</v>
      </c>
      <c r="AY145" s="14" t="s">
        <v>161</v>
      </c>
      <c r="BE145" s="219">
        <f>IF(N145="základní",J145,0)</f>
        <v>0</v>
      </c>
      <c r="BF145" s="219">
        <f>IF(N145="snížená",J145,0)</f>
        <v>0</v>
      </c>
      <c r="BG145" s="219">
        <f>IF(N145="zákl. přenesená",J145,0)</f>
        <v>0</v>
      </c>
      <c r="BH145" s="219">
        <f>IF(N145="sníž. přenesená",J145,0)</f>
        <v>0</v>
      </c>
      <c r="BI145" s="219">
        <f>IF(N145="nulová",J145,0)</f>
        <v>0</v>
      </c>
      <c r="BJ145" s="14" t="s">
        <v>85</v>
      </c>
      <c r="BK145" s="219">
        <f>ROUND(I145*H145,2)</f>
        <v>0</v>
      </c>
      <c r="BL145" s="14" t="s">
        <v>192</v>
      </c>
      <c r="BM145" s="218" t="s">
        <v>690</v>
      </c>
    </row>
    <row r="146" s="2" customFormat="1">
      <c r="A146" s="35"/>
      <c r="B146" s="36"/>
      <c r="C146" s="37"/>
      <c r="D146" s="220" t="s">
        <v>169</v>
      </c>
      <c r="E146" s="37"/>
      <c r="F146" s="221" t="s">
        <v>258</v>
      </c>
      <c r="G146" s="37"/>
      <c r="H146" s="37"/>
      <c r="I146" s="222"/>
      <c r="J146" s="37"/>
      <c r="K146" s="37"/>
      <c r="L146" s="41"/>
      <c r="M146" s="223"/>
      <c r="N146" s="224"/>
      <c r="O146" s="88"/>
      <c r="P146" s="88"/>
      <c r="Q146" s="88"/>
      <c r="R146" s="88"/>
      <c r="S146" s="88"/>
      <c r="T146" s="89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4" t="s">
        <v>169</v>
      </c>
      <c r="AU146" s="14" t="s">
        <v>85</v>
      </c>
    </row>
    <row r="147" s="2" customFormat="1" ht="16.5" customHeight="1">
      <c r="A147" s="35"/>
      <c r="B147" s="36"/>
      <c r="C147" s="236" t="s">
        <v>234</v>
      </c>
      <c r="D147" s="236" t="s">
        <v>201</v>
      </c>
      <c r="E147" s="237" t="s">
        <v>260</v>
      </c>
      <c r="F147" s="238" t="s">
        <v>261</v>
      </c>
      <c r="G147" s="239" t="s">
        <v>251</v>
      </c>
      <c r="H147" s="240">
        <v>18.584</v>
      </c>
      <c r="I147" s="241"/>
      <c r="J147" s="242">
        <f>ROUND(I147*H147,2)</f>
        <v>0</v>
      </c>
      <c r="K147" s="238" t="s">
        <v>166</v>
      </c>
      <c r="L147" s="243"/>
      <c r="M147" s="244" t="s">
        <v>1</v>
      </c>
      <c r="N147" s="245" t="s">
        <v>42</v>
      </c>
      <c r="O147" s="88"/>
      <c r="P147" s="216">
        <f>O147*H147</f>
        <v>0</v>
      </c>
      <c r="Q147" s="216">
        <v>8.0000000000000007E-05</v>
      </c>
      <c r="R147" s="216">
        <f>Q147*H147</f>
        <v>0.0014867200000000002</v>
      </c>
      <c r="S147" s="216">
        <v>0</v>
      </c>
      <c r="T147" s="21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8" t="s">
        <v>204</v>
      </c>
      <c r="AT147" s="218" t="s">
        <v>201</v>
      </c>
      <c r="AU147" s="218" t="s">
        <v>85</v>
      </c>
      <c r="AY147" s="14" t="s">
        <v>161</v>
      </c>
      <c r="BE147" s="219">
        <f>IF(N147="základní",J147,0)</f>
        <v>0</v>
      </c>
      <c r="BF147" s="219">
        <f>IF(N147="snížená",J147,0)</f>
        <v>0</v>
      </c>
      <c r="BG147" s="219">
        <f>IF(N147="zákl. přenesená",J147,0)</f>
        <v>0</v>
      </c>
      <c r="BH147" s="219">
        <f>IF(N147="sníž. přenesená",J147,0)</f>
        <v>0</v>
      </c>
      <c r="BI147" s="219">
        <f>IF(N147="nulová",J147,0)</f>
        <v>0</v>
      </c>
      <c r="BJ147" s="14" t="s">
        <v>85</v>
      </c>
      <c r="BK147" s="219">
        <f>ROUND(I147*H147,2)</f>
        <v>0</v>
      </c>
      <c r="BL147" s="14" t="s">
        <v>192</v>
      </c>
      <c r="BM147" s="218" t="s">
        <v>691</v>
      </c>
    </row>
    <row r="148" s="12" customFormat="1">
      <c r="A148" s="12"/>
      <c r="B148" s="225"/>
      <c r="C148" s="226"/>
      <c r="D148" s="227" t="s">
        <v>180</v>
      </c>
      <c r="E148" s="226"/>
      <c r="F148" s="228" t="s">
        <v>692</v>
      </c>
      <c r="G148" s="226"/>
      <c r="H148" s="229">
        <v>18.584</v>
      </c>
      <c r="I148" s="230"/>
      <c r="J148" s="226"/>
      <c r="K148" s="226"/>
      <c r="L148" s="231"/>
      <c r="M148" s="232"/>
      <c r="N148" s="233"/>
      <c r="O148" s="233"/>
      <c r="P148" s="233"/>
      <c r="Q148" s="233"/>
      <c r="R148" s="233"/>
      <c r="S148" s="233"/>
      <c r="T148" s="234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T148" s="235" t="s">
        <v>180</v>
      </c>
      <c r="AU148" s="235" t="s">
        <v>85</v>
      </c>
      <c r="AV148" s="12" t="s">
        <v>87</v>
      </c>
      <c r="AW148" s="12" t="s">
        <v>4</v>
      </c>
      <c r="AX148" s="12" t="s">
        <v>85</v>
      </c>
      <c r="AY148" s="235" t="s">
        <v>161</v>
      </c>
    </row>
    <row r="149" s="2" customFormat="1" ht="44.25" customHeight="1">
      <c r="A149" s="35"/>
      <c r="B149" s="36"/>
      <c r="C149" s="207" t="s">
        <v>239</v>
      </c>
      <c r="D149" s="207" t="s">
        <v>162</v>
      </c>
      <c r="E149" s="208" t="s">
        <v>274</v>
      </c>
      <c r="F149" s="209" t="s">
        <v>275</v>
      </c>
      <c r="G149" s="210" t="s">
        <v>214</v>
      </c>
      <c r="H149" s="246"/>
      <c r="I149" s="212"/>
      <c r="J149" s="213">
        <f>ROUND(I149*H149,2)</f>
        <v>0</v>
      </c>
      <c r="K149" s="209" t="s">
        <v>166</v>
      </c>
      <c r="L149" s="41"/>
      <c r="M149" s="214" t="s">
        <v>1</v>
      </c>
      <c r="N149" s="215" t="s">
        <v>42</v>
      </c>
      <c r="O149" s="88"/>
      <c r="P149" s="216">
        <f>O149*H149</f>
        <v>0</v>
      </c>
      <c r="Q149" s="216">
        <v>0</v>
      </c>
      <c r="R149" s="216">
        <f>Q149*H149</f>
        <v>0</v>
      </c>
      <c r="S149" s="216">
        <v>0</v>
      </c>
      <c r="T149" s="21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18" t="s">
        <v>192</v>
      </c>
      <c r="AT149" s="218" t="s">
        <v>162</v>
      </c>
      <c r="AU149" s="218" t="s">
        <v>85</v>
      </c>
      <c r="AY149" s="14" t="s">
        <v>161</v>
      </c>
      <c r="BE149" s="219">
        <f>IF(N149="základní",J149,0)</f>
        <v>0</v>
      </c>
      <c r="BF149" s="219">
        <f>IF(N149="snížená",J149,0)</f>
        <v>0</v>
      </c>
      <c r="BG149" s="219">
        <f>IF(N149="zákl. přenesená",J149,0)</f>
        <v>0</v>
      </c>
      <c r="BH149" s="219">
        <f>IF(N149="sníž. přenesená",J149,0)</f>
        <v>0</v>
      </c>
      <c r="BI149" s="219">
        <f>IF(N149="nulová",J149,0)</f>
        <v>0</v>
      </c>
      <c r="BJ149" s="14" t="s">
        <v>85</v>
      </c>
      <c r="BK149" s="219">
        <f>ROUND(I149*H149,2)</f>
        <v>0</v>
      </c>
      <c r="BL149" s="14" t="s">
        <v>192</v>
      </c>
      <c r="BM149" s="218" t="s">
        <v>693</v>
      </c>
    </row>
    <row r="150" s="2" customFormat="1">
      <c r="A150" s="35"/>
      <c r="B150" s="36"/>
      <c r="C150" s="37"/>
      <c r="D150" s="220" t="s">
        <v>169</v>
      </c>
      <c r="E150" s="37"/>
      <c r="F150" s="221" t="s">
        <v>277</v>
      </c>
      <c r="G150" s="37"/>
      <c r="H150" s="37"/>
      <c r="I150" s="222"/>
      <c r="J150" s="37"/>
      <c r="K150" s="37"/>
      <c r="L150" s="41"/>
      <c r="M150" s="223"/>
      <c r="N150" s="224"/>
      <c r="O150" s="88"/>
      <c r="P150" s="88"/>
      <c r="Q150" s="88"/>
      <c r="R150" s="88"/>
      <c r="S150" s="88"/>
      <c r="T150" s="89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4" t="s">
        <v>169</v>
      </c>
      <c r="AU150" s="14" t="s">
        <v>85</v>
      </c>
    </row>
    <row r="151" s="11" customFormat="1" ht="25.92" customHeight="1">
      <c r="A151" s="11"/>
      <c r="B151" s="193"/>
      <c r="C151" s="194"/>
      <c r="D151" s="195" t="s">
        <v>76</v>
      </c>
      <c r="E151" s="196" t="s">
        <v>296</v>
      </c>
      <c r="F151" s="196" t="s">
        <v>297</v>
      </c>
      <c r="G151" s="194"/>
      <c r="H151" s="194"/>
      <c r="I151" s="197"/>
      <c r="J151" s="198">
        <f>BK151</f>
        <v>0</v>
      </c>
      <c r="K151" s="194"/>
      <c r="L151" s="199"/>
      <c r="M151" s="200"/>
      <c r="N151" s="201"/>
      <c r="O151" s="201"/>
      <c r="P151" s="202">
        <f>SUM(P152:P159)</f>
        <v>0</v>
      </c>
      <c r="Q151" s="201"/>
      <c r="R151" s="202">
        <f>SUM(R152:R159)</f>
        <v>0.1228882</v>
      </c>
      <c r="S151" s="201"/>
      <c r="T151" s="203">
        <f>SUM(T152:T159)</f>
        <v>0.0260927</v>
      </c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R151" s="204" t="s">
        <v>87</v>
      </c>
      <c r="AT151" s="205" t="s">
        <v>76</v>
      </c>
      <c r="AU151" s="205" t="s">
        <v>77</v>
      </c>
      <c r="AY151" s="204" t="s">
        <v>161</v>
      </c>
      <c r="BK151" s="206">
        <f>SUM(BK152:BK159)</f>
        <v>0</v>
      </c>
    </row>
    <row r="152" s="2" customFormat="1" ht="16.5" customHeight="1">
      <c r="A152" s="35"/>
      <c r="B152" s="36"/>
      <c r="C152" s="207" t="s">
        <v>244</v>
      </c>
      <c r="D152" s="207" t="s">
        <v>162</v>
      </c>
      <c r="E152" s="208" t="s">
        <v>299</v>
      </c>
      <c r="F152" s="209" t="s">
        <v>300</v>
      </c>
      <c r="G152" s="210" t="s">
        <v>222</v>
      </c>
      <c r="H152" s="211">
        <v>84.170000000000002</v>
      </c>
      <c r="I152" s="212"/>
      <c r="J152" s="213">
        <f>ROUND(I152*H152,2)</f>
        <v>0</v>
      </c>
      <c r="K152" s="209" t="s">
        <v>166</v>
      </c>
      <c r="L152" s="41"/>
      <c r="M152" s="214" t="s">
        <v>1</v>
      </c>
      <c r="N152" s="215" t="s">
        <v>42</v>
      </c>
      <c r="O152" s="88"/>
      <c r="P152" s="216">
        <f>O152*H152</f>
        <v>0</v>
      </c>
      <c r="Q152" s="216">
        <v>0.001</v>
      </c>
      <c r="R152" s="216">
        <f>Q152*H152</f>
        <v>0.084170000000000009</v>
      </c>
      <c r="S152" s="216">
        <v>0.00031</v>
      </c>
      <c r="T152" s="217">
        <f>S152*H152</f>
        <v>0.0260927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18" t="s">
        <v>192</v>
      </c>
      <c r="AT152" s="218" t="s">
        <v>162</v>
      </c>
      <c r="AU152" s="218" t="s">
        <v>85</v>
      </c>
      <c r="AY152" s="14" t="s">
        <v>161</v>
      </c>
      <c r="BE152" s="219">
        <f>IF(N152="základní",J152,0)</f>
        <v>0</v>
      </c>
      <c r="BF152" s="219">
        <f>IF(N152="snížená",J152,0)</f>
        <v>0</v>
      </c>
      <c r="BG152" s="219">
        <f>IF(N152="zákl. přenesená",J152,0)</f>
        <v>0</v>
      </c>
      <c r="BH152" s="219">
        <f>IF(N152="sníž. přenesená",J152,0)</f>
        <v>0</v>
      </c>
      <c r="BI152" s="219">
        <f>IF(N152="nulová",J152,0)</f>
        <v>0</v>
      </c>
      <c r="BJ152" s="14" t="s">
        <v>85</v>
      </c>
      <c r="BK152" s="219">
        <f>ROUND(I152*H152,2)</f>
        <v>0</v>
      </c>
      <c r="BL152" s="14" t="s">
        <v>192</v>
      </c>
      <c r="BM152" s="218" t="s">
        <v>694</v>
      </c>
    </row>
    <row r="153" s="2" customFormat="1">
      <c r="A153" s="35"/>
      <c r="B153" s="36"/>
      <c r="C153" s="37"/>
      <c r="D153" s="220" t="s">
        <v>169</v>
      </c>
      <c r="E153" s="37"/>
      <c r="F153" s="221" t="s">
        <v>302</v>
      </c>
      <c r="G153" s="37"/>
      <c r="H153" s="37"/>
      <c r="I153" s="222"/>
      <c r="J153" s="37"/>
      <c r="K153" s="37"/>
      <c r="L153" s="41"/>
      <c r="M153" s="223"/>
      <c r="N153" s="224"/>
      <c r="O153" s="88"/>
      <c r="P153" s="88"/>
      <c r="Q153" s="88"/>
      <c r="R153" s="88"/>
      <c r="S153" s="88"/>
      <c r="T153" s="89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4" t="s">
        <v>169</v>
      </c>
      <c r="AU153" s="14" t="s">
        <v>85</v>
      </c>
    </row>
    <row r="154" s="2" customFormat="1" ht="24.15" customHeight="1">
      <c r="A154" s="35"/>
      <c r="B154" s="36"/>
      <c r="C154" s="207" t="s">
        <v>192</v>
      </c>
      <c r="D154" s="207" t="s">
        <v>162</v>
      </c>
      <c r="E154" s="208" t="s">
        <v>304</v>
      </c>
      <c r="F154" s="209" t="s">
        <v>305</v>
      </c>
      <c r="G154" s="210" t="s">
        <v>222</v>
      </c>
      <c r="H154" s="211">
        <v>84.170000000000002</v>
      </c>
      <c r="I154" s="212"/>
      <c r="J154" s="213">
        <f>ROUND(I154*H154,2)</f>
        <v>0</v>
      </c>
      <c r="K154" s="209" t="s">
        <v>166</v>
      </c>
      <c r="L154" s="41"/>
      <c r="M154" s="214" t="s">
        <v>1</v>
      </c>
      <c r="N154" s="215" t="s">
        <v>42</v>
      </c>
      <c r="O154" s="88"/>
      <c r="P154" s="216">
        <f>O154*H154</f>
        <v>0</v>
      </c>
      <c r="Q154" s="216">
        <v>0</v>
      </c>
      <c r="R154" s="216">
        <f>Q154*H154</f>
        <v>0</v>
      </c>
      <c r="S154" s="216">
        <v>0</v>
      </c>
      <c r="T154" s="217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18" t="s">
        <v>192</v>
      </c>
      <c r="AT154" s="218" t="s">
        <v>162</v>
      </c>
      <c r="AU154" s="218" t="s">
        <v>85</v>
      </c>
      <c r="AY154" s="14" t="s">
        <v>161</v>
      </c>
      <c r="BE154" s="219">
        <f>IF(N154="základní",J154,0)</f>
        <v>0</v>
      </c>
      <c r="BF154" s="219">
        <f>IF(N154="snížená",J154,0)</f>
        <v>0</v>
      </c>
      <c r="BG154" s="219">
        <f>IF(N154="zákl. přenesená",J154,0)</f>
        <v>0</v>
      </c>
      <c r="BH154" s="219">
        <f>IF(N154="sníž. přenesená",J154,0)</f>
        <v>0</v>
      </c>
      <c r="BI154" s="219">
        <f>IF(N154="nulová",J154,0)</f>
        <v>0</v>
      </c>
      <c r="BJ154" s="14" t="s">
        <v>85</v>
      </c>
      <c r="BK154" s="219">
        <f>ROUND(I154*H154,2)</f>
        <v>0</v>
      </c>
      <c r="BL154" s="14" t="s">
        <v>192</v>
      </c>
      <c r="BM154" s="218" t="s">
        <v>695</v>
      </c>
    </row>
    <row r="155" s="2" customFormat="1">
      <c r="A155" s="35"/>
      <c r="B155" s="36"/>
      <c r="C155" s="37"/>
      <c r="D155" s="220" t="s">
        <v>169</v>
      </c>
      <c r="E155" s="37"/>
      <c r="F155" s="221" t="s">
        <v>307</v>
      </c>
      <c r="G155" s="37"/>
      <c r="H155" s="37"/>
      <c r="I155" s="222"/>
      <c r="J155" s="37"/>
      <c r="K155" s="37"/>
      <c r="L155" s="41"/>
      <c r="M155" s="223"/>
      <c r="N155" s="224"/>
      <c r="O155" s="88"/>
      <c r="P155" s="88"/>
      <c r="Q155" s="88"/>
      <c r="R155" s="88"/>
      <c r="S155" s="88"/>
      <c r="T155" s="89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4" t="s">
        <v>169</v>
      </c>
      <c r="AU155" s="14" t="s">
        <v>85</v>
      </c>
    </row>
    <row r="156" s="2" customFormat="1" ht="33" customHeight="1">
      <c r="A156" s="35"/>
      <c r="B156" s="36"/>
      <c r="C156" s="207" t="s">
        <v>254</v>
      </c>
      <c r="D156" s="207" t="s">
        <v>162</v>
      </c>
      <c r="E156" s="208" t="s">
        <v>309</v>
      </c>
      <c r="F156" s="209" t="s">
        <v>310</v>
      </c>
      <c r="G156" s="210" t="s">
        <v>222</v>
      </c>
      <c r="H156" s="211">
        <v>84.170000000000002</v>
      </c>
      <c r="I156" s="212"/>
      <c r="J156" s="213">
        <f>ROUND(I156*H156,2)</f>
        <v>0</v>
      </c>
      <c r="K156" s="209" t="s">
        <v>166</v>
      </c>
      <c r="L156" s="41"/>
      <c r="M156" s="214" t="s">
        <v>1</v>
      </c>
      <c r="N156" s="215" t="s">
        <v>42</v>
      </c>
      <c r="O156" s="88"/>
      <c r="P156" s="216">
        <f>O156*H156</f>
        <v>0</v>
      </c>
      <c r="Q156" s="216">
        <v>0.00020000000000000001</v>
      </c>
      <c r="R156" s="216">
        <f>Q156*H156</f>
        <v>0.016834000000000002</v>
      </c>
      <c r="S156" s="216">
        <v>0</v>
      </c>
      <c r="T156" s="21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18" t="s">
        <v>192</v>
      </c>
      <c r="AT156" s="218" t="s">
        <v>162</v>
      </c>
      <c r="AU156" s="218" t="s">
        <v>85</v>
      </c>
      <c r="AY156" s="14" t="s">
        <v>161</v>
      </c>
      <c r="BE156" s="219">
        <f>IF(N156="základní",J156,0)</f>
        <v>0</v>
      </c>
      <c r="BF156" s="219">
        <f>IF(N156="snížená",J156,0)</f>
        <v>0</v>
      </c>
      <c r="BG156" s="219">
        <f>IF(N156="zákl. přenesená",J156,0)</f>
        <v>0</v>
      </c>
      <c r="BH156" s="219">
        <f>IF(N156="sníž. přenesená",J156,0)</f>
        <v>0</v>
      </c>
      <c r="BI156" s="219">
        <f>IF(N156="nulová",J156,0)</f>
        <v>0</v>
      </c>
      <c r="BJ156" s="14" t="s">
        <v>85</v>
      </c>
      <c r="BK156" s="219">
        <f>ROUND(I156*H156,2)</f>
        <v>0</v>
      </c>
      <c r="BL156" s="14" t="s">
        <v>192</v>
      </c>
      <c r="BM156" s="218" t="s">
        <v>696</v>
      </c>
    </row>
    <row r="157" s="2" customFormat="1">
      <c r="A157" s="35"/>
      <c r="B157" s="36"/>
      <c r="C157" s="37"/>
      <c r="D157" s="220" t="s">
        <v>169</v>
      </c>
      <c r="E157" s="37"/>
      <c r="F157" s="221" t="s">
        <v>312</v>
      </c>
      <c r="G157" s="37"/>
      <c r="H157" s="37"/>
      <c r="I157" s="222"/>
      <c r="J157" s="37"/>
      <c r="K157" s="37"/>
      <c r="L157" s="41"/>
      <c r="M157" s="223"/>
      <c r="N157" s="224"/>
      <c r="O157" s="88"/>
      <c r="P157" s="88"/>
      <c r="Q157" s="88"/>
      <c r="R157" s="88"/>
      <c r="S157" s="88"/>
      <c r="T157" s="89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4" t="s">
        <v>169</v>
      </c>
      <c r="AU157" s="14" t="s">
        <v>85</v>
      </c>
    </row>
    <row r="158" s="2" customFormat="1" ht="37.8" customHeight="1">
      <c r="A158" s="35"/>
      <c r="B158" s="36"/>
      <c r="C158" s="207" t="s">
        <v>259</v>
      </c>
      <c r="D158" s="207" t="s">
        <v>162</v>
      </c>
      <c r="E158" s="208" t="s">
        <v>314</v>
      </c>
      <c r="F158" s="209" t="s">
        <v>315</v>
      </c>
      <c r="G158" s="210" t="s">
        <v>222</v>
      </c>
      <c r="H158" s="211">
        <v>84.170000000000002</v>
      </c>
      <c r="I158" s="212"/>
      <c r="J158" s="213">
        <f>ROUND(I158*H158,2)</f>
        <v>0</v>
      </c>
      <c r="K158" s="209" t="s">
        <v>166</v>
      </c>
      <c r="L158" s="41"/>
      <c r="M158" s="214" t="s">
        <v>1</v>
      </c>
      <c r="N158" s="215" t="s">
        <v>42</v>
      </c>
      <c r="O158" s="88"/>
      <c r="P158" s="216">
        <f>O158*H158</f>
        <v>0</v>
      </c>
      <c r="Q158" s="216">
        <v>0.00025999999999999998</v>
      </c>
      <c r="R158" s="216">
        <f>Q158*H158</f>
        <v>0.021884199999999999</v>
      </c>
      <c r="S158" s="216">
        <v>0</v>
      </c>
      <c r="T158" s="21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18" t="s">
        <v>192</v>
      </c>
      <c r="AT158" s="218" t="s">
        <v>162</v>
      </c>
      <c r="AU158" s="218" t="s">
        <v>85</v>
      </c>
      <c r="AY158" s="14" t="s">
        <v>161</v>
      </c>
      <c r="BE158" s="219">
        <f>IF(N158="základní",J158,0)</f>
        <v>0</v>
      </c>
      <c r="BF158" s="219">
        <f>IF(N158="snížená",J158,0)</f>
        <v>0</v>
      </c>
      <c r="BG158" s="219">
        <f>IF(N158="zákl. přenesená",J158,0)</f>
        <v>0</v>
      </c>
      <c r="BH158" s="219">
        <f>IF(N158="sníž. přenesená",J158,0)</f>
        <v>0</v>
      </c>
      <c r="BI158" s="219">
        <f>IF(N158="nulová",J158,0)</f>
        <v>0</v>
      </c>
      <c r="BJ158" s="14" t="s">
        <v>85</v>
      </c>
      <c r="BK158" s="219">
        <f>ROUND(I158*H158,2)</f>
        <v>0</v>
      </c>
      <c r="BL158" s="14" t="s">
        <v>192</v>
      </c>
      <c r="BM158" s="218" t="s">
        <v>697</v>
      </c>
    </row>
    <row r="159" s="2" customFormat="1">
      <c r="A159" s="35"/>
      <c r="B159" s="36"/>
      <c r="C159" s="37"/>
      <c r="D159" s="220" t="s">
        <v>169</v>
      </c>
      <c r="E159" s="37"/>
      <c r="F159" s="221" t="s">
        <v>317</v>
      </c>
      <c r="G159" s="37"/>
      <c r="H159" s="37"/>
      <c r="I159" s="222"/>
      <c r="J159" s="37"/>
      <c r="K159" s="37"/>
      <c r="L159" s="41"/>
      <c r="M159" s="248"/>
      <c r="N159" s="249"/>
      <c r="O159" s="250"/>
      <c r="P159" s="250"/>
      <c r="Q159" s="250"/>
      <c r="R159" s="250"/>
      <c r="S159" s="250"/>
      <c r="T159" s="251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4" t="s">
        <v>169</v>
      </c>
      <c r="AU159" s="14" t="s">
        <v>85</v>
      </c>
    </row>
    <row r="160" s="2" customFormat="1" ht="6.96" customHeight="1">
      <c r="A160" s="35"/>
      <c r="B160" s="63"/>
      <c r="C160" s="64"/>
      <c r="D160" s="64"/>
      <c r="E160" s="64"/>
      <c r="F160" s="64"/>
      <c r="G160" s="64"/>
      <c r="H160" s="64"/>
      <c r="I160" s="64"/>
      <c r="J160" s="64"/>
      <c r="K160" s="64"/>
      <c r="L160" s="41"/>
      <c r="M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</sheetData>
  <sheetProtection sheet="1" autoFilter="0" formatColumns="0" formatRows="0" objects="1" scenarios="1" spinCount="100000" saltValue="LdXwhe+mIBFT8PbG9Rq+3wajFPMpL8S/dMWnxuad63MM0S/P0DRbo+FnOqvY4RXQTiwcSxUPb/pnIux2Kh1C/g==" hashValue="wVo0/AUyQHiGP5BjgtQFEepO4LXbIizWBG6+lX/jk2aIjYBHI2f08rXpTazur9cZePnwwLnkQtsjKpFdhOkLoA==" algorithmName="SHA-512" password="CC35"/>
  <autoFilter ref="C118:K159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hyperlinks>
    <hyperlink ref="F122" r:id="rId1" display="https://podminky.urs.cz/item/CS_URS_2024_01/997013211"/>
    <hyperlink ref="F124" r:id="rId2" display="https://podminky.urs.cz/item/CS_URS_2024_01/997013501"/>
    <hyperlink ref="F126" r:id="rId3" display="https://podminky.urs.cz/item/CS_URS_2024_01/997013509"/>
    <hyperlink ref="F129" r:id="rId4" display="https://podminky.urs.cz/item/CS_URS_2024_01/997013813"/>
    <hyperlink ref="F132" r:id="rId5" display="https://podminky.urs.cz/item/CS_URS_2024_01/776111115"/>
    <hyperlink ref="F134" r:id="rId6" display="https://podminky.urs.cz/item/CS_URS_2024_01/776121112"/>
    <hyperlink ref="F136" r:id="rId7" display="https://podminky.urs.cz/item/CS_URS_2024_01/776141112"/>
    <hyperlink ref="F138" r:id="rId8" display="https://podminky.urs.cz/item/CS_URS_2024_01/776201812"/>
    <hyperlink ref="F140" r:id="rId9" display="https://podminky.urs.cz/item/CS_URS_2024_01/776221111"/>
    <hyperlink ref="F144" r:id="rId10" display="https://podminky.urs.cz/item/CS_URS_2024_01/776410811"/>
    <hyperlink ref="F146" r:id="rId11" display="https://podminky.urs.cz/item/CS_URS_2024_01/776421111"/>
    <hyperlink ref="F150" r:id="rId12" display="https://podminky.urs.cz/item/CS_URS_2024_01/998776201"/>
    <hyperlink ref="F153" r:id="rId13" display="https://podminky.urs.cz/item/CS_URS_2024_01/784121001"/>
    <hyperlink ref="F155" r:id="rId14" display="https://podminky.urs.cz/item/CS_URS_2024_01/784121011"/>
    <hyperlink ref="F157" r:id="rId15" display="https://podminky.urs.cz/item/CS_URS_2024_01/784181101"/>
    <hyperlink ref="F159" r:id="rId16" display="https://podminky.urs.cz/item/CS_URS_2024_01/784211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7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123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87</v>
      </c>
    </row>
    <row r="4" s="1" customFormat="1" ht="24.96" customHeight="1">
      <c r="B4" s="17"/>
      <c r="D4" s="135" t="s">
        <v>133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26.25" customHeight="1">
      <c r="B7" s="17"/>
      <c r="E7" s="138" t="str">
        <f>'Rekapitulace stavby'!K6</f>
        <v>NÁŠLAPNÉ VRSTVY, AKUST. PODHLEDY, VÝMALBA A VÝMĚNA ZASKLENÍ MŠ A ZŠ.17.LISTOPADU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134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698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15. 5. 2024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">
        <v>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">
        <v>26</v>
      </c>
      <c r="F15" s="35"/>
      <c r="G15" s="35"/>
      <c r="H15" s="35"/>
      <c r="I15" s="137" t="s">
        <v>27</v>
      </c>
      <c r="J15" s="140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">
        <v>1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">
        <v>31</v>
      </c>
      <c r="F21" s="35"/>
      <c r="G21" s="35"/>
      <c r="H21" s="35"/>
      <c r="I21" s="137" t="s">
        <v>27</v>
      </c>
      <c r="J21" s="140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33</v>
      </c>
      <c r="E23" s="35"/>
      <c r="F23" s="35"/>
      <c r="G23" s="35"/>
      <c r="H23" s="35"/>
      <c r="I23" s="137" t="s">
        <v>25</v>
      </c>
      <c r="J23" s="140" t="s">
        <v>34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35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36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37</v>
      </c>
      <c r="E30" s="35"/>
      <c r="F30" s="35"/>
      <c r="G30" s="35"/>
      <c r="H30" s="35"/>
      <c r="I30" s="35"/>
      <c r="J30" s="148">
        <f>ROUND(J123,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39</v>
      </c>
      <c r="G32" s="35"/>
      <c r="H32" s="35"/>
      <c r="I32" s="149" t="s">
        <v>38</v>
      </c>
      <c r="J32" s="149" t="s">
        <v>40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41</v>
      </c>
      <c r="E33" s="137" t="s">
        <v>42</v>
      </c>
      <c r="F33" s="151">
        <f>ROUND((SUM(BE123:BE197)),  2)</f>
        <v>0</v>
      </c>
      <c r="G33" s="35"/>
      <c r="H33" s="35"/>
      <c r="I33" s="152">
        <v>0.20999999999999999</v>
      </c>
      <c r="J33" s="151">
        <f>ROUND(((SUM(BE123:BE197))*I33),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43</v>
      </c>
      <c r="F34" s="151">
        <f>ROUND((SUM(BF123:BF197)),  2)</f>
        <v>0</v>
      </c>
      <c r="G34" s="35"/>
      <c r="H34" s="35"/>
      <c r="I34" s="152">
        <v>0.12</v>
      </c>
      <c r="J34" s="151">
        <f>ROUND(((SUM(BF123:BF197))*I34),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44</v>
      </c>
      <c r="F35" s="151">
        <f>ROUND((SUM(BG123:BG197)),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45</v>
      </c>
      <c r="F36" s="151">
        <f>ROUND((SUM(BH123:BH197)),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46</v>
      </c>
      <c r="F37" s="151">
        <f>ROUND((SUM(BI123:BI197)),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47</v>
      </c>
      <c r="E39" s="155"/>
      <c r="F39" s="155"/>
      <c r="G39" s="156" t="s">
        <v>48</v>
      </c>
      <c r="H39" s="157" t="s">
        <v>49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50</v>
      </c>
      <c r="E50" s="161"/>
      <c r="F50" s="161"/>
      <c r="G50" s="160" t="s">
        <v>51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52</v>
      </c>
      <c r="E61" s="163"/>
      <c r="F61" s="164" t="s">
        <v>53</v>
      </c>
      <c r="G61" s="162" t="s">
        <v>52</v>
      </c>
      <c r="H61" s="163"/>
      <c r="I61" s="163"/>
      <c r="J61" s="165" t="s">
        <v>53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54</v>
      </c>
      <c r="E65" s="166"/>
      <c r="F65" s="166"/>
      <c r="G65" s="160" t="s">
        <v>55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52</v>
      </c>
      <c r="E76" s="163"/>
      <c r="F76" s="164" t="s">
        <v>53</v>
      </c>
      <c r="G76" s="162" t="s">
        <v>52</v>
      </c>
      <c r="H76" s="163"/>
      <c r="I76" s="163"/>
      <c r="J76" s="165" t="s">
        <v>53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136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71" t="str">
        <f>E7</f>
        <v>NÁŠLAPNÉ VRSTVY, AKUST. PODHLEDY, VÝMALBA A VÝMĚNA ZASKLENÍ MŠ A ZŠ.17.LISTOPADU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134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214 - Místnost č.214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 xml:space="preserve"> </v>
      </c>
      <c r="G89" s="37"/>
      <c r="H89" s="37"/>
      <c r="I89" s="29" t="s">
        <v>22</v>
      </c>
      <c r="J89" s="76" t="str">
        <f>IF(J12="","",J12)</f>
        <v>15. 5. 2024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>Město Kopřivnice</v>
      </c>
      <c r="G91" s="37"/>
      <c r="H91" s="37"/>
      <c r="I91" s="29" t="s">
        <v>30</v>
      </c>
      <c r="J91" s="33" t="str">
        <f>E21</f>
        <v>Ing. Jan Stuchlík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33</v>
      </c>
      <c r="J92" s="33" t="str">
        <f>E24</f>
        <v>Ladislav Pekárek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137</v>
      </c>
      <c r="D94" s="173"/>
      <c r="E94" s="173"/>
      <c r="F94" s="173"/>
      <c r="G94" s="173"/>
      <c r="H94" s="173"/>
      <c r="I94" s="173"/>
      <c r="J94" s="174" t="s">
        <v>138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139</v>
      </c>
      <c r="D96" s="37"/>
      <c r="E96" s="37"/>
      <c r="F96" s="37"/>
      <c r="G96" s="37"/>
      <c r="H96" s="37"/>
      <c r="I96" s="37"/>
      <c r="J96" s="107">
        <f>J123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140</v>
      </c>
    </row>
    <row r="97" s="9" customFormat="1" ht="24.96" customHeight="1">
      <c r="A97" s="9"/>
      <c r="B97" s="176"/>
      <c r="C97" s="177"/>
      <c r="D97" s="178" t="s">
        <v>141</v>
      </c>
      <c r="E97" s="179"/>
      <c r="F97" s="179"/>
      <c r="G97" s="179"/>
      <c r="H97" s="179"/>
      <c r="I97" s="179"/>
      <c r="J97" s="180">
        <f>J124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6"/>
      <c r="C98" s="177"/>
      <c r="D98" s="178" t="s">
        <v>320</v>
      </c>
      <c r="E98" s="179"/>
      <c r="F98" s="179"/>
      <c r="G98" s="179"/>
      <c r="H98" s="179"/>
      <c r="I98" s="179"/>
      <c r="J98" s="180">
        <f>J134</f>
        <v>0</v>
      </c>
      <c r="K98" s="177"/>
      <c r="L98" s="181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6"/>
      <c r="C99" s="177"/>
      <c r="D99" s="178" t="s">
        <v>321</v>
      </c>
      <c r="E99" s="179"/>
      <c r="F99" s="179"/>
      <c r="G99" s="179"/>
      <c r="H99" s="179"/>
      <c r="I99" s="179"/>
      <c r="J99" s="180">
        <f>J141</f>
        <v>0</v>
      </c>
      <c r="K99" s="177"/>
      <c r="L99" s="18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6"/>
      <c r="C100" s="177"/>
      <c r="D100" s="178" t="s">
        <v>142</v>
      </c>
      <c r="E100" s="179"/>
      <c r="F100" s="179"/>
      <c r="G100" s="179"/>
      <c r="H100" s="179"/>
      <c r="I100" s="179"/>
      <c r="J100" s="180">
        <f>J148</f>
        <v>0</v>
      </c>
      <c r="K100" s="177"/>
      <c r="L100" s="18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76"/>
      <c r="C101" s="177"/>
      <c r="D101" s="178" t="s">
        <v>143</v>
      </c>
      <c r="E101" s="179"/>
      <c r="F101" s="179"/>
      <c r="G101" s="179"/>
      <c r="H101" s="179"/>
      <c r="I101" s="179"/>
      <c r="J101" s="180">
        <f>J156</f>
        <v>0</v>
      </c>
      <c r="K101" s="177"/>
      <c r="L101" s="18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76"/>
      <c r="C102" s="177"/>
      <c r="D102" s="178" t="s">
        <v>144</v>
      </c>
      <c r="E102" s="179"/>
      <c r="F102" s="179"/>
      <c r="G102" s="179"/>
      <c r="H102" s="179"/>
      <c r="I102" s="179"/>
      <c r="J102" s="180">
        <f>J181</f>
        <v>0</v>
      </c>
      <c r="K102" s="177"/>
      <c r="L102" s="18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76"/>
      <c r="C103" s="177"/>
      <c r="D103" s="178" t="s">
        <v>145</v>
      </c>
      <c r="E103" s="179"/>
      <c r="F103" s="179"/>
      <c r="G103" s="179"/>
      <c r="H103" s="179"/>
      <c r="I103" s="179"/>
      <c r="J103" s="180">
        <f>J189</f>
        <v>0</v>
      </c>
      <c r="K103" s="177"/>
      <c r="L103" s="18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2" customFormat="1" ht="21.84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60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6.96" customHeight="1">
      <c r="A105" s="35"/>
      <c r="B105" s="63"/>
      <c r="C105" s="64"/>
      <c r="D105" s="64"/>
      <c r="E105" s="64"/>
      <c r="F105" s="64"/>
      <c r="G105" s="64"/>
      <c r="H105" s="64"/>
      <c r="I105" s="64"/>
      <c r="J105" s="64"/>
      <c r="K105" s="64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="2" customFormat="1" ht="6.96" customHeight="1">
      <c r="A109" s="35"/>
      <c r="B109" s="65"/>
      <c r="C109" s="66"/>
      <c r="D109" s="66"/>
      <c r="E109" s="66"/>
      <c r="F109" s="66"/>
      <c r="G109" s="66"/>
      <c r="H109" s="66"/>
      <c r="I109" s="66"/>
      <c r="J109" s="66"/>
      <c r="K109" s="66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24.96" customHeight="1">
      <c r="A110" s="35"/>
      <c r="B110" s="36"/>
      <c r="C110" s="20" t="s">
        <v>146</v>
      </c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16</v>
      </c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26.25" customHeight="1">
      <c r="A113" s="35"/>
      <c r="B113" s="36"/>
      <c r="C113" s="37"/>
      <c r="D113" s="37"/>
      <c r="E113" s="171" t="str">
        <f>E7</f>
        <v>NÁŠLAPNÉ VRSTVY, AKUST. PODHLEDY, VÝMALBA A VÝMĚNA ZASKLENÍ MŠ A ZŠ.17.LISTOPADU</v>
      </c>
      <c r="F113" s="29"/>
      <c r="G113" s="29"/>
      <c r="H113" s="29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2" customHeight="1">
      <c r="A114" s="35"/>
      <c r="B114" s="36"/>
      <c r="C114" s="29" t="s">
        <v>134</v>
      </c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6.5" customHeight="1">
      <c r="A115" s="35"/>
      <c r="B115" s="36"/>
      <c r="C115" s="37"/>
      <c r="D115" s="37"/>
      <c r="E115" s="73" t="str">
        <f>E9</f>
        <v>214 - Místnost č.214</v>
      </c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20</v>
      </c>
      <c r="D117" s="37"/>
      <c r="E117" s="37"/>
      <c r="F117" s="24" t="str">
        <f>F12</f>
        <v xml:space="preserve"> </v>
      </c>
      <c r="G117" s="37"/>
      <c r="H117" s="37"/>
      <c r="I117" s="29" t="s">
        <v>22</v>
      </c>
      <c r="J117" s="76" t="str">
        <f>IF(J12="","",J12)</f>
        <v>15. 5. 2024</v>
      </c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5.15" customHeight="1">
      <c r="A119" s="35"/>
      <c r="B119" s="36"/>
      <c r="C119" s="29" t="s">
        <v>24</v>
      </c>
      <c r="D119" s="37"/>
      <c r="E119" s="37"/>
      <c r="F119" s="24" t="str">
        <f>E15</f>
        <v>Město Kopřivnice</v>
      </c>
      <c r="G119" s="37"/>
      <c r="H119" s="37"/>
      <c r="I119" s="29" t="s">
        <v>30</v>
      </c>
      <c r="J119" s="33" t="str">
        <f>E21</f>
        <v>Ing. Jan Stuchlík</v>
      </c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5.15" customHeight="1">
      <c r="A120" s="35"/>
      <c r="B120" s="36"/>
      <c r="C120" s="29" t="s">
        <v>28</v>
      </c>
      <c r="D120" s="37"/>
      <c r="E120" s="37"/>
      <c r="F120" s="24" t="str">
        <f>IF(E18="","",E18)</f>
        <v>Vyplň údaj</v>
      </c>
      <c r="G120" s="37"/>
      <c r="H120" s="37"/>
      <c r="I120" s="29" t="s">
        <v>33</v>
      </c>
      <c r="J120" s="33" t="str">
        <f>E24</f>
        <v>Ladislav Pekárek</v>
      </c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0.32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10" customFormat="1" ht="29.28" customHeight="1">
      <c r="A122" s="182"/>
      <c r="B122" s="183"/>
      <c r="C122" s="184" t="s">
        <v>147</v>
      </c>
      <c r="D122" s="185" t="s">
        <v>62</v>
      </c>
      <c r="E122" s="185" t="s">
        <v>58</v>
      </c>
      <c r="F122" s="185" t="s">
        <v>59</v>
      </c>
      <c r="G122" s="185" t="s">
        <v>148</v>
      </c>
      <c r="H122" s="185" t="s">
        <v>149</v>
      </c>
      <c r="I122" s="185" t="s">
        <v>150</v>
      </c>
      <c r="J122" s="185" t="s">
        <v>138</v>
      </c>
      <c r="K122" s="186" t="s">
        <v>151</v>
      </c>
      <c r="L122" s="187"/>
      <c r="M122" s="97" t="s">
        <v>1</v>
      </c>
      <c r="N122" s="98" t="s">
        <v>41</v>
      </c>
      <c r="O122" s="98" t="s">
        <v>152</v>
      </c>
      <c r="P122" s="98" t="s">
        <v>153</v>
      </c>
      <c r="Q122" s="98" t="s">
        <v>154</v>
      </c>
      <c r="R122" s="98" t="s">
        <v>155</v>
      </c>
      <c r="S122" s="98" t="s">
        <v>156</v>
      </c>
      <c r="T122" s="99" t="s">
        <v>157</v>
      </c>
      <c r="U122" s="182"/>
      <c r="V122" s="182"/>
      <c r="W122" s="182"/>
      <c r="X122" s="182"/>
      <c r="Y122" s="182"/>
      <c r="Z122" s="182"/>
      <c r="AA122" s="182"/>
      <c r="AB122" s="182"/>
      <c r="AC122" s="182"/>
      <c r="AD122" s="182"/>
      <c r="AE122" s="182"/>
    </row>
    <row r="123" s="2" customFormat="1" ht="22.8" customHeight="1">
      <c r="A123" s="35"/>
      <c r="B123" s="36"/>
      <c r="C123" s="104" t="s">
        <v>158</v>
      </c>
      <c r="D123" s="37"/>
      <c r="E123" s="37"/>
      <c r="F123" s="37"/>
      <c r="G123" s="37"/>
      <c r="H123" s="37"/>
      <c r="I123" s="37"/>
      <c r="J123" s="188">
        <f>BK123</f>
        <v>0</v>
      </c>
      <c r="K123" s="37"/>
      <c r="L123" s="41"/>
      <c r="M123" s="100"/>
      <c r="N123" s="189"/>
      <c r="O123" s="101"/>
      <c r="P123" s="190">
        <f>P124+P134+P141+P148+P156+P181+P189</f>
        <v>0</v>
      </c>
      <c r="Q123" s="101"/>
      <c r="R123" s="190">
        <f>R124+R134+R141+R148+R156+R181+R189</f>
        <v>2.3272939199999998</v>
      </c>
      <c r="S123" s="101"/>
      <c r="T123" s="191">
        <f>T124+T134+T141+T148+T156+T181+T189</f>
        <v>0.33528950000000002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4" t="s">
        <v>76</v>
      </c>
      <c r="AU123" s="14" t="s">
        <v>140</v>
      </c>
      <c r="BK123" s="192">
        <f>BK124+BK134+BK141+BK148+BK156+BK181+BK189</f>
        <v>0</v>
      </c>
    </row>
    <row r="124" s="11" customFormat="1" ht="25.92" customHeight="1">
      <c r="A124" s="11"/>
      <c r="B124" s="193"/>
      <c r="C124" s="194"/>
      <c r="D124" s="195" t="s">
        <v>76</v>
      </c>
      <c r="E124" s="196" t="s">
        <v>159</v>
      </c>
      <c r="F124" s="196" t="s">
        <v>160</v>
      </c>
      <c r="G124" s="194"/>
      <c r="H124" s="194"/>
      <c r="I124" s="197"/>
      <c r="J124" s="198">
        <f>BK124</f>
        <v>0</v>
      </c>
      <c r="K124" s="194"/>
      <c r="L124" s="199"/>
      <c r="M124" s="200"/>
      <c r="N124" s="201"/>
      <c r="O124" s="201"/>
      <c r="P124" s="202">
        <f>SUM(P125:P133)</f>
        <v>0</v>
      </c>
      <c r="Q124" s="201"/>
      <c r="R124" s="202">
        <f>SUM(R125:R133)</f>
        <v>0</v>
      </c>
      <c r="S124" s="201"/>
      <c r="T124" s="203">
        <f>SUM(T125:T133)</f>
        <v>0</v>
      </c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R124" s="204" t="s">
        <v>85</v>
      </c>
      <c r="AT124" s="205" t="s">
        <v>76</v>
      </c>
      <c r="AU124" s="205" t="s">
        <v>77</v>
      </c>
      <c r="AY124" s="204" t="s">
        <v>161</v>
      </c>
      <c r="BK124" s="206">
        <f>SUM(BK125:BK133)</f>
        <v>0</v>
      </c>
    </row>
    <row r="125" s="2" customFormat="1" ht="37.8" customHeight="1">
      <c r="A125" s="35"/>
      <c r="B125" s="36"/>
      <c r="C125" s="207" t="s">
        <v>85</v>
      </c>
      <c r="D125" s="207" t="s">
        <v>162</v>
      </c>
      <c r="E125" s="208" t="s">
        <v>163</v>
      </c>
      <c r="F125" s="209" t="s">
        <v>164</v>
      </c>
      <c r="G125" s="210" t="s">
        <v>165</v>
      </c>
      <c r="H125" s="211">
        <v>0.33500000000000002</v>
      </c>
      <c r="I125" s="212"/>
      <c r="J125" s="213">
        <f>ROUND(I125*H125,2)</f>
        <v>0</v>
      </c>
      <c r="K125" s="209" t="s">
        <v>166</v>
      </c>
      <c r="L125" s="41"/>
      <c r="M125" s="214" t="s">
        <v>1</v>
      </c>
      <c r="N125" s="215" t="s">
        <v>42</v>
      </c>
      <c r="O125" s="88"/>
      <c r="P125" s="216">
        <f>O125*H125</f>
        <v>0</v>
      </c>
      <c r="Q125" s="216">
        <v>0</v>
      </c>
      <c r="R125" s="216">
        <f>Q125*H125</f>
        <v>0</v>
      </c>
      <c r="S125" s="216">
        <v>0</v>
      </c>
      <c r="T125" s="217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8" t="s">
        <v>167</v>
      </c>
      <c r="AT125" s="218" t="s">
        <v>162</v>
      </c>
      <c r="AU125" s="218" t="s">
        <v>85</v>
      </c>
      <c r="AY125" s="14" t="s">
        <v>161</v>
      </c>
      <c r="BE125" s="219">
        <f>IF(N125="základní",J125,0)</f>
        <v>0</v>
      </c>
      <c r="BF125" s="219">
        <f>IF(N125="snížená",J125,0)</f>
        <v>0</v>
      </c>
      <c r="BG125" s="219">
        <f>IF(N125="zákl. přenesená",J125,0)</f>
        <v>0</v>
      </c>
      <c r="BH125" s="219">
        <f>IF(N125="sníž. přenesená",J125,0)</f>
        <v>0</v>
      </c>
      <c r="BI125" s="219">
        <f>IF(N125="nulová",J125,0)</f>
        <v>0</v>
      </c>
      <c r="BJ125" s="14" t="s">
        <v>85</v>
      </c>
      <c r="BK125" s="219">
        <f>ROUND(I125*H125,2)</f>
        <v>0</v>
      </c>
      <c r="BL125" s="14" t="s">
        <v>167</v>
      </c>
      <c r="BM125" s="218" t="s">
        <v>699</v>
      </c>
    </row>
    <row r="126" s="2" customFormat="1">
      <c r="A126" s="35"/>
      <c r="B126" s="36"/>
      <c r="C126" s="37"/>
      <c r="D126" s="220" t="s">
        <v>169</v>
      </c>
      <c r="E126" s="37"/>
      <c r="F126" s="221" t="s">
        <v>170</v>
      </c>
      <c r="G126" s="37"/>
      <c r="H126" s="37"/>
      <c r="I126" s="222"/>
      <c r="J126" s="37"/>
      <c r="K126" s="37"/>
      <c r="L126" s="41"/>
      <c r="M126" s="223"/>
      <c r="N126" s="224"/>
      <c r="O126" s="88"/>
      <c r="P126" s="88"/>
      <c r="Q126" s="88"/>
      <c r="R126" s="88"/>
      <c r="S126" s="88"/>
      <c r="T126" s="89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169</v>
      </c>
      <c r="AU126" s="14" t="s">
        <v>85</v>
      </c>
    </row>
    <row r="127" s="2" customFormat="1" ht="33" customHeight="1">
      <c r="A127" s="35"/>
      <c r="B127" s="36"/>
      <c r="C127" s="207" t="s">
        <v>87</v>
      </c>
      <c r="D127" s="207" t="s">
        <v>162</v>
      </c>
      <c r="E127" s="208" t="s">
        <v>171</v>
      </c>
      <c r="F127" s="209" t="s">
        <v>172</v>
      </c>
      <c r="G127" s="210" t="s">
        <v>165</v>
      </c>
      <c r="H127" s="211">
        <v>0.33500000000000002</v>
      </c>
      <c r="I127" s="212"/>
      <c r="J127" s="213">
        <f>ROUND(I127*H127,2)</f>
        <v>0</v>
      </c>
      <c r="K127" s="209" t="s">
        <v>166</v>
      </c>
      <c r="L127" s="41"/>
      <c r="M127" s="214" t="s">
        <v>1</v>
      </c>
      <c r="N127" s="215" t="s">
        <v>42</v>
      </c>
      <c r="O127" s="88"/>
      <c r="P127" s="216">
        <f>O127*H127</f>
        <v>0</v>
      </c>
      <c r="Q127" s="216">
        <v>0</v>
      </c>
      <c r="R127" s="216">
        <f>Q127*H127</f>
        <v>0</v>
      </c>
      <c r="S127" s="216">
        <v>0</v>
      </c>
      <c r="T127" s="21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8" t="s">
        <v>167</v>
      </c>
      <c r="AT127" s="218" t="s">
        <v>162</v>
      </c>
      <c r="AU127" s="218" t="s">
        <v>85</v>
      </c>
      <c r="AY127" s="14" t="s">
        <v>161</v>
      </c>
      <c r="BE127" s="219">
        <f>IF(N127="základní",J127,0)</f>
        <v>0</v>
      </c>
      <c r="BF127" s="219">
        <f>IF(N127="snížená",J127,0)</f>
        <v>0</v>
      </c>
      <c r="BG127" s="219">
        <f>IF(N127="zákl. přenesená",J127,0)</f>
        <v>0</v>
      </c>
      <c r="BH127" s="219">
        <f>IF(N127="sníž. přenesená",J127,0)</f>
        <v>0</v>
      </c>
      <c r="BI127" s="219">
        <f>IF(N127="nulová",J127,0)</f>
        <v>0</v>
      </c>
      <c r="BJ127" s="14" t="s">
        <v>85</v>
      </c>
      <c r="BK127" s="219">
        <f>ROUND(I127*H127,2)</f>
        <v>0</v>
      </c>
      <c r="BL127" s="14" t="s">
        <v>167</v>
      </c>
      <c r="BM127" s="218" t="s">
        <v>700</v>
      </c>
    </row>
    <row r="128" s="2" customFormat="1">
      <c r="A128" s="35"/>
      <c r="B128" s="36"/>
      <c r="C128" s="37"/>
      <c r="D128" s="220" t="s">
        <v>169</v>
      </c>
      <c r="E128" s="37"/>
      <c r="F128" s="221" t="s">
        <v>174</v>
      </c>
      <c r="G128" s="37"/>
      <c r="H128" s="37"/>
      <c r="I128" s="222"/>
      <c r="J128" s="37"/>
      <c r="K128" s="37"/>
      <c r="L128" s="41"/>
      <c r="M128" s="223"/>
      <c r="N128" s="224"/>
      <c r="O128" s="88"/>
      <c r="P128" s="88"/>
      <c r="Q128" s="88"/>
      <c r="R128" s="88"/>
      <c r="S128" s="88"/>
      <c r="T128" s="89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169</v>
      </c>
      <c r="AU128" s="14" t="s">
        <v>85</v>
      </c>
    </row>
    <row r="129" s="2" customFormat="1" ht="44.25" customHeight="1">
      <c r="A129" s="35"/>
      <c r="B129" s="36"/>
      <c r="C129" s="207" t="s">
        <v>175</v>
      </c>
      <c r="D129" s="207" t="s">
        <v>162</v>
      </c>
      <c r="E129" s="208" t="s">
        <v>176</v>
      </c>
      <c r="F129" s="209" t="s">
        <v>177</v>
      </c>
      <c r="G129" s="210" t="s">
        <v>165</v>
      </c>
      <c r="H129" s="211">
        <v>4.6900000000000004</v>
      </c>
      <c r="I129" s="212"/>
      <c r="J129" s="213">
        <f>ROUND(I129*H129,2)</f>
        <v>0</v>
      </c>
      <c r="K129" s="209" t="s">
        <v>166</v>
      </c>
      <c r="L129" s="41"/>
      <c r="M129" s="214" t="s">
        <v>1</v>
      </c>
      <c r="N129" s="215" t="s">
        <v>42</v>
      </c>
      <c r="O129" s="88"/>
      <c r="P129" s="216">
        <f>O129*H129</f>
        <v>0</v>
      </c>
      <c r="Q129" s="216">
        <v>0</v>
      </c>
      <c r="R129" s="216">
        <f>Q129*H129</f>
        <v>0</v>
      </c>
      <c r="S129" s="216">
        <v>0</v>
      </c>
      <c r="T129" s="21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8" t="s">
        <v>167</v>
      </c>
      <c r="AT129" s="218" t="s">
        <v>162</v>
      </c>
      <c r="AU129" s="218" t="s">
        <v>85</v>
      </c>
      <c r="AY129" s="14" t="s">
        <v>161</v>
      </c>
      <c r="BE129" s="219">
        <f>IF(N129="základní",J129,0)</f>
        <v>0</v>
      </c>
      <c r="BF129" s="219">
        <f>IF(N129="snížená",J129,0)</f>
        <v>0</v>
      </c>
      <c r="BG129" s="219">
        <f>IF(N129="zákl. přenesená",J129,0)</f>
        <v>0</v>
      </c>
      <c r="BH129" s="219">
        <f>IF(N129="sníž. přenesená",J129,0)</f>
        <v>0</v>
      </c>
      <c r="BI129" s="219">
        <f>IF(N129="nulová",J129,0)</f>
        <v>0</v>
      </c>
      <c r="BJ129" s="14" t="s">
        <v>85</v>
      </c>
      <c r="BK129" s="219">
        <f>ROUND(I129*H129,2)</f>
        <v>0</v>
      </c>
      <c r="BL129" s="14" t="s">
        <v>167</v>
      </c>
      <c r="BM129" s="218" t="s">
        <v>701</v>
      </c>
    </row>
    <row r="130" s="2" customFormat="1">
      <c r="A130" s="35"/>
      <c r="B130" s="36"/>
      <c r="C130" s="37"/>
      <c r="D130" s="220" t="s">
        <v>169</v>
      </c>
      <c r="E130" s="37"/>
      <c r="F130" s="221" t="s">
        <v>179</v>
      </c>
      <c r="G130" s="37"/>
      <c r="H130" s="37"/>
      <c r="I130" s="222"/>
      <c r="J130" s="37"/>
      <c r="K130" s="37"/>
      <c r="L130" s="41"/>
      <c r="M130" s="223"/>
      <c r="N130" s="224"/>
      <c r="O130" s="88"/>
      <c r="P130" s="88"/>
      <c r="Q130" s="88"/>
      <c r="R130" s="88"/>
      <c r="S130" s="88"/>
      <c r="T130" s="89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169</v>
      </c>
      <c r="AU130" s="14" t="s">
        <v>85</v>
      </c>
    </row>
    <row r="131" s="12" customFormat="1">
      <c r="A131" s="12"/>
      <c r="B131" s="225"/>
      <c r="C131" s="226"/>
      <c r="D131" s="227" t="s">
        <v>180</v>
      </c>
      <c r="E131" s="226"/>
      <c r="F131" s="228" t="s">
        <v>702</v>
      </c>
      <c r="G131" s="226"/>
      <c r="H131" s="229">
        <v>4.6900000000000004</v>
      </c>
      <c r="I131" s="230"/>
      <c r="J131" s="226"/>
      <c r="K131" s="226"/>
      <c r="L131" s="231"/>
      <c r="M131" s="232"/>
      <c r="N131" s="233"/>
      <c r="O131" s="233"/>
      <c r="P131" s="233"/>
      <c r="Q131" s="233"/>
      <c r="R131" s="233"/>
      <c r="S131" s="233"/>
      <c r="T131" s="234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T131" s="235" t="s">
        <v>180</v>
      </c>
      <c r="AU131" s="235" t="s">
        <v>85</v>
      </c>
      <c r="AV131" s="12" t="s">
        <v>87</v>
      </c>
      <c r="AW131" s="12" t="s">
        <v>4</v>
      </c>
      <c r="AX131" s="12" t="s">
        <v>85</v>
      </c>
      <c r="AY131" s="235" t="s">
        <v>161</v>
      </c>
    </row>
    <row r="132" s="2" customFormat="1" ht="44.25" customHeight="1">
      <c r="A132" s="35"/>
      <c r="B132" s="36"/>
      <c r="C132" s="207" t="s">
        <v>167</v>
      </c>
      <c r="D132" s="207" t="s">
        <v>162</v>
      </c>
      <c r="E132" s="208" t="s">
        <v>182</v>
      </c>
      <c r="F132" s="209" t="s">
        <v>183</v>
      </c>
      <c r="G132" s="210" t="s">
        <v>165</v>
      </c>
      <c r="H132" s="211">
        <v>0.33500000000000002</v>
      </c>
      <c r="I132" s="212"/>
      <c r="J132" s="213">
        <f>ROUND(I132*H132,2)</f>
        <v>0</v>
      </c>
      <c r="K132" s="209" t="s">
        <v>166</v>
      </c>
      <c r="L132" s="41"/>
      <c r="M132" s="214" t="s">
        <v>1</v>
      </c>
      <c r="N132" s="215" t="s">
        <v>42</v>
      </c>
      <c r="O132" s="88"/>
      <c r="P132" s="216">
        <f>O132*H132</f>
        <v>0</v>
      </c>
      <c r="Q132" s="216">
        <v>0</v>
      </c>
      <c r="R132" s="216">
        <f>Q132*H132</f>
        <v>0</v>
      </c>
      <c r="S132" s="216">
        <v>0</v>
      </c>
      <c r="T132" s="21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8" t="s">
        <v>167</v>
      </c>
      <c r="AT132" s="218" t="s">
        <v>162</v>
      </c>
      <c r="AU132" s="218" t="s">
        <v>85</v>
      </c>
      <c r="AY132" s="14" t="s">
        <v>161</v>
      </c>
      <c r="BE132" s="219">
        <f>IF(N132="základní",J132,0)</f>
        <v>0</v>
      </c>
      <c r="BF132" s="219">
        <f>IF(N132="snížená",J132,0)</f>
        <v>0</v>
      </c>
      <c r="BG132" s="219">
        <f>IF(N132="zákl. přenesená",J132,0)</f>
        <v>0</v>
      </c>
      <c r="BH132" s="219">
        <f>IF(N132="sníž. přenesená",J132,0)</f>
        <v>0</v>
      </c>
      <c r="BI132" s="219">
        <f>IF(N132="nulová",J132,0)</f>
        <v>0</v>
      </c>
      <c r="BJ132" s="14" t="s">
        <v>85</v>
      </c>
      <c r="BK132" s="219">
        <f>ROUND(I132*H132,2)</f>
        <v>0</v>
      </c>
      <c r="BL132" s="14" t="s">
        <v>167</v>
      </c>
      <c r="BM132" s="218" t="s">
        <v>703</v>
      </c>
    </row>
    <row r="133" s="2" customFormat="1">
      <c r="A133" s="35"/>
      <c r="B133" s="36"/>
      <c r="C133" s="37"/>
      <c r="D133" s="220" t="s">
        <v>169</v>
      </c>
      <c r="E133" s="37"/>
      <c r="F133" s="221" t="s">
        <v>185</v>
      </c>
      <c r="G133" s="37"/>
      <c r="H133" s="37"/>
      <c r="I133" s="222"/>
      <c r="J133" s="37"/>
      <c r="K133" s="37"/>
      <c r="L133" s="41"/>
      <c r="M133" s="223"/>
      <c r="N133" s="224"/>
      <c r="O133" s="88"/>
      <c r="P133" s="88"/>
      <c r="Q133" s="88"/>
      <c r="R133" s="88"/>
      <c r="S133" s="88"/>
      <c r="T133" s="89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169</v>
      </c>
      <c r="AU133" s="14" t="s">
        <v>85</v>
      </c>
    </row>
    <row r="134" s="11" customFormat="1" ht="25.92" customHeight="1">
      <c r="A134" s="11"/>
      <c r="B134" s="193"/>
      <c r="C134" s="194"/>
      <c r="D134" s="195" t="s">
        <v>76</v>
      </c>
      <c r="E134" s="196" t="s">
        <v>333</v>
      </c>
      <c r="F134" s="196" t="s">
        <v>334</v>
      </c>
      <c r="G134" s="194"/>
      <c r="H134" s="194"/>
      <c r="I134" s="197"/>
      <c r="J134" s="198">
        <f>BK134</f>
        <v>0</v>
      </c>
      <c r="K134" s="194"/>
      <c r="L134" s="199"/>
      <c r="M134" s="200"/>
      <c r="N134" s="201"/>
      <c r="O134" s="201"/>
      <c r="P134" s="202">
        <f>SUM(P135:P140)</f>
        <v>0</v>
      </c>
      <c r="Q134" s="201"/>
      <c r="R134" s="202">
        <f>SUM(R135:R140)</f>
        <v>0.12852</v>
      </c>
      <c r="S134" s="201"/>
      <c r="T134" s="203">
        <f>SUM(T135:T140)</f>
        <v>0</v>
      </c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R134" s="204" t="s">
        <v>87</v>
      </c>
      <c r="AT134" s="205" t="s">
        <v>76</v>
      </c>
      <c r="AU134" s="205" t="s">
        <v>77</v>
      </c>
      <c r="AY134" s="204" t="s">
        <v>161</v>
      </c>
      <c r="BK134" s="206">
        <f>SUM(BK135:BK140)</f>
        <v>0</v>
      </c>
    </row>
    <row r="135" s="2" customFormat="1" ht="44.25" customHeight="1">
      <c r="A135" s="35"/>
      <c r="B135" s="36"/>
      <c r="C135" s="207" t="s">
        <v>188</v>
      </c>
      <c r="D135" s="207" t="s">
        <v>162</v>
      </c>
      <c r="E135" s="208" t="s">
        <v>335</v>
      </c>
      <c r="F135" s="209" t="s">
        <v>336</v>
      </c>
      <c r="G135" s="210" t="s">
        <v>222</v>
      </c>
      <c r="H135" s="211">
        <v>102</v>
      </c>
      <c r="I135" s="212"/>
      <c r="J135" s="213">
        <f>ROUND(I135*H135,2)</f>
        <v>0</v>
      </c>
      <c r="K135" s="209" t="s">
        <v>166</v>
      </c>
      <c r="L135" s="41"/>
      <c r="M135" s="214" t="s">
        <v>1</v>
      </c>
      <c r="N135" s="215" t="s">
        <v>42</v>
      </c>
      <c r="O135" s="88"/>
      <c r="P135" s="216">
        <f>O135*H135</f>
        <v>0</v>
      </c>
      <c r="Q135" s="216">
        <v>0</v>
      </c>
      <c r="R135" s="216">
        <f>Q135*H135</f>
        <v>0</v>
      </c>
      <c r="S135" s="216">
        <v>0</v>
      </c>
      <c r="T135" s="21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8" t="s">
        <v>192</v>
      </c>
      <c r="AT135" s="218" t="s">
        <v>162</v>
      </c>
      <c r="AU135" s="218" t="s">
        <v>85</v>
      </c>
      <c r="AY135" s="14" t="s">
        <v>161</v>
      </c>
      <c r="BE135" s="219">
        <f>IF(N135="základní",J135,0)</f>
        <v>0</v>
      </c>
      <c r="BF135" s="219">
        <f>IF(N135="snížená",J135,0)</f>
        <v>0</v>
      </c>
      <c r="BG135" s="219">
        <f>IF(N135="zákl. přenesená",J135,0)</f>
        <v>0</v>
      </c>
      <c r="BH135" s="219">
        <f>IF(N135="sníž. přenesená",J135,0)</f>
        <v>0</v>
      </c>
      <c r="BI135" s="219">
        <f>IF(N135="nulová",J135,0)</f>
        <v>0</v>
      </c>
      <c r="BJ135" s="14" t="s">
        <v>85</v>
      </c>
      <c r="BK135" s="219">
        <f>ROUND(I135*H135,2)</f>
        <v>0</v>
      </c>
      <c r="BL135" s="14" t="s">
        <v>192</v>
      </c>
      <c r="BM135" s="218" t="s">
        <v>704</v>
      </c>
    </row>
    <row r="136" s="2" customFormat="1">
      <c r="A136" s="35"/>
      <c r="B136" s="36"/>
      <c r="C136" s="37"/>
      <c r="D136" s="220" t="s">
        <v>169</v>
      </c>
      <c r="E136" s="37"/>
      <c r="F136" s="221" t="s">
        <v>338</v>
      </c>
      <c r="G136" s="37"/>
      <c r="H136" s="37"/>
      <c r="I136" s="222"/>
      <c r="J136" s="37"/>
      <c r="K136" s="37"/>
      <c r="L136" s="41"/>
      <c r="M136" s="223"/>
      <c r="N136" s="224"/>
      <c r="O136" s="88"/>
      <c r="P136" s="88"/>
      <c r="Q136" s="88"/>
      <c r="R136" s="88"/>
      <c r="S136" s="88"/>
      <c r="T136" s="89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169</v>
      </c>
      <c r="AU136" s="14" t="s">
        <v>85</v>
      </c>
    </row>
    <row r="137" s="2" customFormat="1" ht="24.15" customHeight="1">
      <c r="A137" s="35"/>
      <c r="B137" s="36"/>
      <c r="C137" s="236" t="s">
        <v>195</v>
      </c>
      <c r="D137" s="236" t="s">
        <v>201</v>
      </c>
      <c r="E137" s="237" t="s">
        <v>339</v>
      </c>
      <c r="F137" s="238" t="s">
        <v>340</v>
      </c>
      <c r="G137" s="239" t="s">
        <v>222</v>
      </c>
      <c r="H137" s="240">
        <v>107.09999999999999</v>
      </c>
      <c r="I137" s="241"/>
      <c r="J137" s="242">
        <f>ROUND(I137*H137,2)</f>
        <v>0</v>
      </c>
      <c r="K137" s="238" t="s">
        <v>166</v>
      </c>
      <c r="L137" s="243"/>
      <c r="M137" s="244" t="s">
        <v>1</v>
      </c>
      <c r="N137" s="245" t="s">
        <v>42</v>
      </c>
      <c r="O137" s="88"/>
      <c r="P137" s="216">
        <f>O137*H137</f>
        <v>0</v>
      </c>
      <c r="Q137" s="216">
        <v>0.0011999999999999999</v>
      </c>
      <c r="R137" s="216">
        <f>Q137*H137</f>
        <v>0.12852</v>
      </c>
      <c r="S137" s="216">
        <v>0</v>
      </c>
      <c r="T137" s="21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8" t="s">
        <v>204</v>
      </c>
      <c r="AT137" s="218" t="s">
        <v>201</v>
      </c>
      <c r="AU137" s="218" t="s">
        <v>85</v>
      </c>
      <c r="AY137" s="14" t="s">
        <v>161</v>
      </c>
      <c r="BE137" s="219">
        <f>IF(N137="základní",J137,0)</f>
        <v>0</v>
      </c>
      <c r="BF137" s="219">
        <f>IF(N137="snížená",J137,0)</f>
        <v>0</v>
      </c>
      <c r="BG137" s="219">
        <f>IF(N137="zákl. přenesená",J137,0)</f>
        <v>0</v>
      </c>
      <c r="BH137" s="219">
        <f>IF(N137="sníž. přenesená",J137,0)</f>
        <v>0</v>
      </c>
      <c r="BI137" s="219">
        <f>IF(N137="nulová",J137,0)</f>
        <v>0</v>
      </c>
      <c r="BJ137" s="14" t="s">
        <v>85</v>
      </c>
      <c r="BK137" s="219">
        <f>ROUND(I137*H137,2)</f>
        <v>0</v>
      </c>
      <c r="BL137" s="14" t="s">
        <v>192</v>
      </c>
      <c r="BM137" s="218" t="s">
        <v>705</v>
      </c>
    </row>
    <row r="138" s="12" customFormat="1">
      <c r="A138" s="12"/>
      <c r="B138" s="225"/>
      <c r="C138" s="226"/>
      <c r="D138" s="227" t="s">
        <v>180</v>
      </c>
      <c r="E138" s="226"/>
      <c r="F138" s="228" t="s">
        <v>706</v>
      </c>
      <c r="G138" s="226"/>
      <c r="H138" s="229">
        <v>107.09999999999999</v>
      </c>
      <c r="I138" s="230"/>
      <c r="J138" s="226"/>
      <c r="K138" s="226"/>
      <c r="L138" s="231"/>
      <c r="M138" s="232"/>
      <c r="N138" s="233"/>
      <c r="O138" s="233"/>
      <c r="P138" s="233"/>
      <c r="Q138" s="233"/>
      <c r="R138" s="233"/>
      <c r="S138" s="233"/>
      <c r="T138" s="234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T138" s="235" t="s">
        <v>180</v>
      </c>
      <c r="AU138" s="235" t="s">
        <v>85</v>
      </c>
      <c r="AV138" s="12" t="s">
        <v>87</v>
      </c>
      <c r="AW138" s="12" t="s">
        <v>4</v>
      </c>
      <c r="AX138" s="12" t="s">
        <v>85</v>
      </c>
      <c r="AY138" s="235" t="s">
        <v>161</v>
      </c>
    </row>
    <row r="139" s="2" customFormat="1" ht="49.05" customHeight="1">
      <c r="A139" s="35"/>
      <c r="B139" s="36"/>
      <c r="C139" s="207" t="s">
        <v>200</v>
      </c>
      <c r="D139" s="207" t="s">
        <v>162</v>
      </c>
      <c r="E139" s="208" t="s">
        <v>343</v>
      </c>
      <c r="F139" s="209" t="s">
        <v>344</v>
      </c>
      <c r="G139" s="210" t="s">
        <v>214</v>
      </c>
      <c r="H139" s="246"/>
      <c r="I139" s="212"/>
      <c r="J139" s="213">
        <f>ROUND(I139*H139,2)</f>
        <v>0</v>
      </c>
      <c r="K139" s="209" t="s">
        <v>166</v>
      </c>
      <c r="L139" s="41"/>
      <c r="M139" s="214" t="s">
        <v>1</v>
      </c>
      <c r="N139" s="215" t="s">
        <v>42</v>
      </c>
      <c r="O139" s="88"/>
      <c r="P139" s="216">
        <f>O139*H139</f>
        <v>0</v>
      </c>
      <c r="Q139" s="216">
        <v>0</v>
      </c>
      <c r="R139" s="216">
        <f>Q139*H139</f>
        <v>0</v>
      </c>
      <c r="S139" s="216">
        <v>0</v>
      </c>
      <c r="T139" s="21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8" t="s">
        <v>192</v>
      </c>
      <c r="AT139" s="218" t="s">
        <v>162</v>
      </c>
      <c r="AU139" s="218" t="s">
        <v>85</v>
      </c>
      <c r="AY139" s="14" t="s">
        <v>161</v>
      </c>
      <c r="BE139" s="219">
        <f>IF(N139="základní",J139,0)</f>
        <v>0</v>
      </c>
      <c r="BF139" s="219">
        <f>IF(N139="snížená",J139,0)</f>
        <v>0</v>
      </c>
      <c r="BG139" s="219">
        <f>IF(N139="zákl. přenesená",J139,0)</f>
        <v>0</v>
      </c>
      <c r="BH139" s="219">
        <f>IF(N139="sníž. přenesená",J139,0)</f>
        <v>0</v>
      </c>
      <c r="BI139" s="219">
        <f>IF(N139="nulová",J139,0)</f>
        <v>0</v>
      </c>
      <c r="BJ139" s="14" t="s">
        <v>85</v>
      </c>
      <c r="BK139" s="219">
        <f>ROUND(I139*H139,2)</f>
        <v>0</v>
      </c>
      <c r="BL139" s="14" t="s">
        <v>192</v>
      </c>
      <c r="BM139" s="218" t="s">
        <v>707</v>
      </c>
    </row>
    <row r="140" s="2" customFormat="1">
      <c r="A140" s="35"/>
      <c r="B140" s="36"/>
      <c r="C140" s="37"/>
      <c r="D140" s="220" t="s">
        <v>169</v>
      </c>
      <c r="E140" s="37"/>
      <c r="F140" s="221" t="s">
        <v>346</v>
      </c>
      <c r="G140" s="37"/>
      <c r="H140" s="37"/>
      <c r="I140" s="222"/>
      <c r="J140" s="37"/>
      <c r="K140" s="37"/>
      <c r="L140" s="41"/>
      <c r="M140" s="223"/>
      <c r="N140" s="224"/>
      <c r="O140" s="88"/>
      <c r="P140" s="88"/>
      <c r="Q140" s="88"/>
      <c r="R140" s="88"/>
      <c r="S140" s="88"/>
      <c r="T140" s="89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169</v>
      </c>
      <c r="AU140" s="14" t="s">
        <v>85</v>
      </c>
    </row>
    <row r="141" s="11" customFormat="1" ht="25.92" customHeight="1">
      <c r="A141" s="11"/>
      <c r="B141" s="193"/>
      <c r="C141" s="194"/>
      <c r="D141" s="195" t="s">
        <v>76</v>
      </c>
      <c r="E141" s="196" t="s">
        <v>347</v>
      </c>
      <c r="F141" s="196" t="s">
        <v>348</v>
      </c>
      <c r="G141" s="194"/>
      <c r="H141" s="194"/>
      <c r="I141" s="197"/>
      <c r="J141" s="198">
        <f>BK141</f>
        <v>0</v>
      </c>
      <c r="K141" s="194"/>
      <c r="L141" s="199"/>
      <c r="M141" s="200"/>
      <c r="N141" s="201"/>
      <c r="O141" s="201"/>
      <c r="P141" s="202">
        <f>SUM(P142:P147)</f>
        <v>0</v>
      </c>
      <c r="Q141" s="201"/>
      <c r="R141" s="202">
        <f>SUM(R142:R147)</f>
        <v>1.0679399999999999</v>
      </c>
      <c r="S141" s="201"/>
      <c r="T141" s="203">
        <f>SUM(T142:T147)</f>
        <v>0</v>
      </c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R141" s="204" t="s">
        <v>87</v>
      </c>
      <c r="AT141" s="205" t="s">
        <v>76</v>
      </c>
      <c r="AU141" s="205" t="s">
        <v>77</v>
      </c>
      <c r="AY141" s="204" t="s">
        <v>161</v>
      </c>
      <c r="BK141" s="206">
        <f>SUM(BK142:BK147)</f>
        <v>0</v>
      </c>
    </row>
    <row r="142" s="2" customFormat="1" ht="37.8" customHeight="1">
      <c r="A142" s="35"/>
      <c r="B142" s="36"/>
      <c r="C142" s="207" t="s">
        <v>206</v>
      </c>
      <c r="D142" s="207" t="s">
        <v>162</v>
      </c>
      <c r="E142" s="208" t="s">
        <v>349</v>
      </c>
      <c r="F142" s="209" t="s">
        <v>350</v>
      </c>
      <c r="G142" s="210" t="s">
        <v>222</v>
      </c>
      <c r="H142" s="211">
        <v>102</v>
      </c>
      <c r="I142" s="212"/>
      <c r="J142" s="213">
        <f>ROUND(I142*H142,2)</f>
        <v>0</v>
      </c>
      <c r="K142" s="209" t="s">
        <v>166</v>
      </c>
      <c r="L142" s="41"/>
      <c r="M142" s="214" t="s">
        <v>1</v>
      </c>
      <c r="N142" s="215" t="s">
        <v>42</v>
      </c>
      <c r="O142" s="88"/>
      <c r="P142" s="216">
        <f>O142*H142</f>
        <v>0</v>
      </c>
      <c r="Q142" s="216">
        <v>0.00117</v>
      </c>
      <c r="R142" s="216">
        <f>Q142*H142</f>
        <v>0.11934</v>
      </c>
      <c r="S142" s="216">
        <v>0</v>
      </c>
      <c r="T142" s="21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18" t="s">
        <v>192</v>
      </c>
      <c r="AT142" s="218" t="s">
        <v>162</v>
      </c>
      <c r="AU142" s="218" t="s">
        <v>85</v>
      </c>
      <c r="AY142" s="14" t="s">
        <v>161</v>
      </c>
      <c r="BE142" s="219">
        <f>IF(N142="základní",J142,0)</f>
        <v>0</v>
      </c>
      <c r="BF142" s="219">
        <f>IF(N142="snížená",J142,0)</f>
        <v>0</v>
      </c>
      <c r="BG142" s="219">
        <f>IF(N142="zákl. přenesená",J142,0)</f>
        <v>0</v>
      </c>
      <c r="BH142" s="219">
        <f>IF(N142="sníž. přenesená",J142,0)</f>
        <v>0</v>
      </c>
      <c r="BI142" s="219">
        <f>IF(N142="nulová",J142,0)</f>
        <v>0</v>
      </c>
      <c r="BJ142" s="14" t="s">
        <v>85</v>
      </c>
      <c r="BK142" s="219">
        <f>ROUND(I142*H142,2)</f>
        <v>0</v>
      </c>
      <c r="BL142" s="14" t="s">
        <v>192</v>
      </c>
      <c r="BM142" s="218" t="s">
        <v>708</v>
      </c>
    </row>
    <row r="143" s="2" customFormat="1">
      <c r="A143" s="35"/>
      <c r="B143" s="36"/>
      <c r="C143" s="37"/>
      <c r="D143" s="220" t="s">
        <v>169</v>
      </c>
      <c r="E143" s="37"/>
      <c r="F143" s="221" t="s">
        <v>352</v>
      </c>
      <c r="G143" s="37"/>
      <c r="H143" s="37"/>
      <c r="I143" s="222"/>
      <c r="J143" s="37"/>
      <c r="K143" s="37"/>
      <c r="L143" s="41"/>
      <c r="M143" s="223"/>
      <c r="N143" s="224"/>
      <c r="O143" s="88"/>
      <c r="P143" s="88"/>
      <c r="Q143" s="88"/>
      <c r="R143" s="88"/>
      <c r="S143" s="88"/>
      <c r="T143" s="89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4" t="s">
        <v>169</v>
      </c>
      <c r="AU143" s="14" t="s">
        <v>85</v>
      </c>
    </row>
    <row r="144" s="2" customFormat="1" ht="24.15" customHeight="1">
      <c r="A144" s="35"/>
      <c r="B144" s="36"/>
      <c r="C144" s="236" t="s">
        <v>211</v>
      </c>
      <c r="D144" s="236" t="s">
        <v>201</v>
      </c>
      <c r="E144" s="237" t="s">
        <v>353</v>
      </c>
      <c r="F144" s="238" t="s">
        <v>354</v>
      </c>
      <c r="G144" s="239" t="s">
        <v>222</v>
      </c>
      <c r="H144" s="240">
        <v>102</v>
      </c>
      <c r="I144" s="241"/>
      <c r="J144" s="242">
        <f>ROUND(I144*H144,2)</f>
        <v>0</v>
      </c>
      <c r="K144" s="238" t="s">
        <v>1</v>
      </c>
      <c r="L144" s="243"/>
      <c r="M144" s="244" t="s">
        <v>1</v>
      </c>
      <c r="N144" s="245" t="s">
        <v>42</v>
      </c>
      <c r="O144" s="88"/>
      <c r="P144" s="216">
        <f>O144*H144</f>
        <v>0</v>
      </c>
      <c r="Q144" s="216">
        <v>0.0092999999999999992</v>
      </c>
      <c r="R144" s="216">
        <f>Q144*H144</f>
        <v>0.94859999999999989</v>
      </c>
      <c r="S144" s="216">
        <v>0</v>
      </c>
      <c r="T144" s="21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18" t="s">
        <v>204</v>
      </c>
      <c r="AT144" s="218" t="s">
        <v>201</v>
      </c>
      <c r="AU144" s="218" t="s">
        <v>85</v>
      </c>
      <c r="AY144" s="14" t="s">
        <v>161</v>
      </c>
      <c r="BE144" s="219">
        <f>IF(N144="základní",J144,0)</f>
        <v>0</v>
      </c>
      <c r="BF144" s="219">
        <f>IF(N144="snížená",J144,0)</f>
        <v>0</v>
      </c>
      <c r="BG144" s="219">
        <f>IF(N144="zákl. přenesená",J144,0)</f>
        <v>0</v>
      </c>
      <c r="BH144" s="219">
        <f>IF(N144="sníž. přenesená",J144,0)</f>
        <v>0</v>
      </c>
      <c r="BI144" s="219">
        <f>IF(N144="nulová",J144,0)</f>
        <v>0</v>
      </c>
      <c r="BJ144" s="14" t="s">
        <v>85</v>
      </c>
      <c r="BK144" s="219">
        <f>ROUND(I144*H144,2)</f>
        <v>0</v>
      </c>
      <c r="BL144" s="14" t="s">
        <v>192</v>
      </c>
      <c r="BM144" s="218" t="s">
        <v>709</v>
      </c>
    </row>
    <row r="145" s="2" customFormat="1">
      <c r="A145" s="35"/>
      <c r="B145" s="36"/>
      <c r="C145" s="37"/>
      <c r="D145" s="227" t="s">
        <v>356</v>
      </c>
      <c r="E145" s="37"/>
      <c r="F145" s="252" t="s">
        <v>357</v>
      </c>
      <c r="G145" s="37"/>
      <c r="H145" s="37"/>
      <c r="I145" s="222"/>
      <c r="J145" s="37"/>
      <c r="K145" s="37"/>
      <c r="L145" s="41"/>
      <c r="M145" s="223"/>
      <c r="N145" s="224"/>
      <c r="O145" s="88"/>
      <c r="P145" s="88"/>
      <c r="Q145" s="88"/>
      <c r="R145" s="88"/>
      <c r="S145" s="88"/>
      <c r="T145" s="89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4" t="s">
        <v>356</v>
      </c>
      <c r="AU145" s="14" t="s">
        <v>85</v>
      </c>
    </row>
    <row r="146" s="2" customFormat="1" ht="44.25" customHeight="1">
      <c r="A146" s="35"/>
      <c r="B146" s="36"/>
      <c r="C146" s="207" t="s">
        <v>219</v>
      </c>
      <c r="D146" s="207" t="s">
        <v>162</v>
      </c>
      <c r="E146" s="208" t="s">
        <v>358</v>
      </c>
      <c r="F146" s="209" t="s">
        <v>359</v>
      </c>
      <c r="G146" s="210" t="s">
        <v>214</v>
      </c>
      <c r="H146" s="246"/>
      <c r="I146" s="212"/>
      <c r="J146" s="213">
        <f>ROUND(I146*H146,2)</f>
        <v>0</v>
      </c>
      <c r="K146" s="209" t="s">
        <v>166</v>
      </c>
      <c r="L146" s="41"/>
      <c r="M146" s="214" t="s">
        <v>1</v>
      </c>
      <c r="N146" s="215" t="s">
        <v>42</v>
      </c>
      <c r="O146" s="88"/>
      <c r="P146" s="216">
        <f>O146*H146</f>
        <v>0</v>
      </c>
      <c r="Q146" s="216">
        <v>0</v>
      </c>
      <c r="R146" s="216">
        <f>Q146*H146</f>
        <v>0</v>
      </c>
      <c r="S146" s="216">
        <v>0</v>
      </c>
      <c r="T146" s="21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8" t="s">
        <v>192</v>
      </c>
      <c r="AT146" s="218" t="s">
        <v>162</v>
      </c>
      <c r="AU146" s="218" t="s">
        <v>85</v>
      </c>
      <c r="AY146" s="14" t="s">
        <v>161</v>
      </c>
      <c r="BE146" s="219">
        <f>IF(N146="základní",J146,0)</f>
        <v>0</v>
      </c>
      <c r="BF146" s="219">
        <f>IF(N146="snížená",J146,0)</f>
        <v>0</v>
      </c>
      <c r="BG146" s="219">
        <f>IF(N146="zákl. přenesená",J146,0)</f>
        <v>0</v>
      </c>
      <c r="BH146" s="219">
        <f>IF(N146="sníž. přenesená",J146,0)</f>
        <v>0</v>
      </c>
      <c r="BI146" s="219">
        <f>IF(N146="nulová",J146,0)</f>
        <v>0</v>
      </c>
      <c r="BJ146" s="14" t="s">
        <v>85</v>
      </c>
      <c r="BK146" s="219">
        <f>ROUND(I146*H146,2)</f>
        <v>0</v>
      </c>
      <c r="BL146" s="14" t="s">
        <v>192</v>
      </c>
      <c r="BM146" s="218" t="s">
        <v>710</v>
      </c>
    </row>
    <row r="147" s="2" customFormat="1">
      <c r="A147" s="35"/>
      <c r="B147" s="36"/>
      <c r="C147" s="37"/>
      <c r="D147" s="220" t="s">
        <v>169</v>
      </c>
      <c r="E147" s="37"/>
      <c r="F147" s="221" t="s">
        <v>361</v>
      </c>
      <c r="G147" s="37"/>
      <c r="H147" s="37"/>
      <c r="I147" s="222"/>
      <c r="J147" s="37"/>
      <c r="K147" s="37"/>
      <c r="L147" s="41"/>
      <c r="M147" s="223"/>
      <c r="N147" s="224"/>
      <c r="O147" s="88"/>
      <c r="P147" s="88"/>
      <c r="Q147" s="88"/>
      <c r="R147" s="88"/>
      <c r="S147" s="88"/>
      <c r="T147" s="89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4" t="s">
        <v>169</v>
      </c>
      <c r="AU147" s="14" t="s">
        <v>85</v>
      </c>
    </row>
    <row r="148" s="11" customFormat="1" ht="25.92" customHeight="1">
      <c r="A148" s="11"/>
      <c r="B148" s="193"/>
      <c r="C148" s="194"/>
      <c r="D148" s="195" t="s">
        <v>76</v>
      </c>
      <c r="E148" s="196" t="s">
        <v>186</v>
      </c>
      <c r="F148" s="196" t="s">
        <v>187</v>
      </c>
      <c r="G148" s="194"/>
      <c r="H148" s="194"/>
      <c r="I148" s="197"/>
      <c r="J148" s="198">
        <f>BK148</f>
        <v>0</v>
      </c>
      <c r="K148" s="194"/>
      <c r="L148" s="199"/>
      <c r="M148" s="200"/>
      <c r="N148" s="201"/>
      <c r="O148" s="201"/>
      <c r="P148" s="202">
        <f>SUM(P149:P155)</f>
        <v>0</v>
      </c>
      <c r="Q148" s="201"/>
      <c r="R148" s="202">
        <f>SUM(R149:R155)</f>
        <v>0.020500000000000001</v>
      </c>
      <c r="S148" s="201"/>
      <c r="T148" s="203">
        <f>SUM(T149:T155)</f>
        <v>0.025000000000000001</v>
      </c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R148" s="204" t="s">
        <v>87</v>
      </c>
      <c r="AT148" s="205" t="s">
        <v>76</v>
      </c>
      <c r="AU148" s="205" t="s">
        <v>77</v>
      </c>
      <c r="AY148" s="204" t="s">
        <v>161</v>
      </c>
      <c r="BK148" s="206">
        <f>SUM(BK149:BK155)</f>
        <v>0</v>
      </c>
    </row>
    <row r="149" s="2" customFormat="1" ht="24.15" customHeight="1">
      <c r="A149" s="35"/>
      <c r="B149" s="36"/>
      <c r="C149" s="207" t="s">
        <v>225</v>
      </c>
      <c r="D149" s="207" t="s">
        <v>162</v>
      </c>
      <c r="E149" s="208" t="s">
        <v>189</v>
      </c>
      <c r="F149" s="209" t="s">
        <v>190</v>
      </c>
      <c r="G149" s="210" t="s">
        <v>191</v>
      </c>
      <c r="H149" s="211">
        <v>1</v>
      </c>
      <c r="I149" s="212"/>
      <c r="J149" s="213">
        <f>ROUND(I149*H149,2)</f>
        <v>0</v>
      </c>
      <c r="K149" s="209" t="s">
        <v>166</v>
      </c>
      <c r="L149" s="41"/>
      <c r="M149" s="214" t="s">
        <v>1</v>
      </c>
      <c r="N149" s="215" t="s">
        <v>42</v>
      </c>
      <c r="O149" s="88"/>
      <c r="P149" s="216">
        <f>O149*H149</f>
        <v>0</v>
      </c>
      <c r="Q149" s="216">
        <v>0</v>
      </c>
      <c r="R149" s="216">
        <f>Q149*H149</f>
        <v>0</v>
      </c>
      <c r="S149" s="216">
        <v>0.001</v>
      </c>
      <c r="T149" s="217">
        <f>S149*H149</f>
        <v>0.001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18" t="s">
        <v>192</v>
      </c>
      <c r="AT149" s="218" t="s">
        <v>162</v>
      </c>
      <c r="AU149" s="218" t="s">
        <v>85</v>
      </c>
      <c r="AY149" s="14" t="s">
        <v>161</v>
      </c>
      <c r="BE149" s="219">
        <f>IF(N149="základní",J149,0)</f>
        <v>0</v>
      </c>
      <c r="BF149" s="219">
        <f>IF(N149="snížená",J149,0)</f>
        <v>0</v>
      </c>
      <c r="BG149" s="219">
        <f>IF(N149="zákl. přenesená",J149,0)</f>
        <v>0</v>
      </c>
      <c r="BH149" s="219">
        <f>IF(N149="sníž. přenesená",J149,0)</f>
        <v>0</v>
      </c>
      <c r="BI149" s="219">
        <f>IF(N149="nulová",J149,0)</f>
        <v>0</v>
      </c>
      <c r="BJ149" s="14" t="s">
        <v>85</v>
      </c>
      <c r="BK149" s="219">
        <f>ROUND(I149*H149,2)</f>
        <v>0</v>
      </c>
      <c r="BL149" s="14" t="s">
        <v>192</v>
      </c>
      <c r="BM149" s="218" t="s">
        <v>711</v>
      </c>
    </row>
    <row r="150" s="2" customFormat="1">
      <c r="A150" s="35"/>
      <c r="B150" s="36"/>
      <c r="C150" s="37"/>
      <c r="D150" s="220" t="s">
        <v>169</v>
      </c>
      <c r="E150" s="37"/>
      <c r="F150" s="221" t="s">
        <v>194</v>
      </c>
      <c r="G150" s="37"/>
      <c r="H150" s="37"/>
      <c r="I150" s="222"/>
      <c r="J150" s="37"/>
      <c r="K150" s="37"/>
      <c r="L150" s="41"/>
      <c r="M150" s="223"/>
      <c r="N150" s="224"/>
      <c r="O150" s="88"/>
      <c r="P150" s="88"/>
      <c r="Q150" s="88"/>
      <c r="R150" s="88"/>
      <c r="S150" s="88"/>
      <c r="T150" s="89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4" t="s">
        <v>169</v>
      </c>
      <c r="AU150" s="14" t="s">
        <v>85</v>
      </c>
    </row>
    <row r="151" s="2" customFormat="1" ht="37.8" customHeight="1">
      <c r="A151" s="35"/>
      <c r="B151" s="36"/>
      <c r="C151" s="207" t="s">
        <v>8</v>
      </c>
      <c r="D151" s="207" t="s">
        <v>162</v>
      </c>
      <c r="E151" s="208" t="s">
        <v>196</v>
      </c>
      <c r="F151" s="209" t="s">
        <v>197</v>
      </c>
      <c r="G151" s="210" t="s">
        <v>191</v>
      </c>
      <c r="H151" s="211">
        <v>1</v>
      </c>
      <c r="I151" s="212"/>
      <c r="J151" s="213">
        <f>ROUND(I151*H151,2)</f>
        <v>0</v>
      </c>
      <c r="K151" s="209" t="s">
        <v>166</v>
      </c>
      <c r="L151" s="41"/>
      <c r="M151" s="214" t="s">
        <v>1</v>
      </c>
      <c r="N151" s="215" t="s">
        <v>42</v>
      </c>
      <c r="O151" s="88"/>
      <c r="P151" s="216">
        <f>O151*H151</f>
        <v>0</v>
      </c>
      <c r="Q151" s="216">
        <v>0</v>
      </c>
      <c r="R151" s="216">
        <f>Q151*H151</f>
        <v>0</v>
      </c>
      <c r="S151" s="216">
        <v>0</v>
      </c>
      <c r="T151" s="21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8" t="s">
        <v>192</v>
      </c>
      <c r="AT151" s="218" t="s">
        <v>162</v>
      </c>
      <c r="AU151" s="218" t="s">
        <v>85</v>
      </c>
      <c r="AY151" s="14" t="s">
        <v>161</v>
      </c>
      <c r="BE151" s="219">
        <f>IF(N151="základní",J151,0)</f>
        <v>0</v>
      </c>
      <c r="BF151" s="219">
        <f>IF(N151="snížená",J151,0)</f>
        <v>0</v>
      </c>
      <c r="BG151" s="219">
        <f>IF(N151="zákl. přenesená",J151,0)</f>
        <v>0</v>
      </c>
      <c r="BH151" s="219">
        <f>IF(N151="sníž. přenesená",J151,0)</f>
        <v>0</v>
      </c>
      <c r="BI151" s="219">
        <f>IF(N151="nulová",J151,0)</f>
        <v>0</v>
      </c>
      <c r="BJ151" s="14" t="s">
        <v>85</v>
      </c>
      <c r="BK151" s="219">
        <f>ROUND(I151*H151,2)</f>
        <v>0</v>
      </c>
      <c r="BL151" s="14" t="s">
        <v>192</v>
      </c>
      <c r="BM151" s="218" t="s">
        <v>712</v>
      </c>
    </row>
    <row r="152" s="2" customFormat="1">
      <c r="A152" s="35"/>
      <c r="B152" s="36"/>
      <c r="C152" s="37"/>
      <c r="D152" s="220" t="s">
        <v>169</v>
      </c>
      <c r="E152" s="37"/>
      <c r="F152" s="221" t="s">
        <v>199</v>
      </c>
      <c r="G152" s="37"/>
      <c r="H152" s="37"/>
      <c r="I152" s="222"/>
      <c r="J152" s="37"/>
      <c r="K152" s="37"/>
      <c r="L152" s="41"/>
      <c r="M152" s="223"/>
      <c r="N152" s="224"/>
      <c r="O152" s="88"/>
      <c r="P152" s="88"/>
      <c r="Q152" s="88"/>
      <c r="R152" s="88"/>
      <c r="S152" s="88"/>
      <c r="T152" s="89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4" t="s">
        <v>169</v>
      </c>
      <c r="AU152" s="14" t="s">
        <v>85</v>
      </c>
    </row>
    <row r="153" s="2" customFormat="1" ht="33" customHeight="1">
      <c r="A153" s="35"/>
      <c r="B153" s="36"/>
      <c r="C153" s="236" t="s">
        <v>234</v>
      </c>
      <c r="D153" s="236" t="s">
        <v>201</v>
      </c>
      <c r="E153" s="237" t="s">
        <v>202</v>
      </c>
      <c r="F153" s="238" t="s">
        <v>203</v>
      </c>
      <c r="G153" s="239" t="s">
        <v>191</v>
      </c>
      <c r="H153" s="240">
        <v>1</v>
      </c>
      <c r="I153" s="241"/>
      <c r="J153" s="242">
        <f>ROUND(I153*H153,2)</f>
        <v>0</v>
      </c>
      <c r="K153" s="238" t="s">
        <v>166</v>
      </c>
      <c r="L153" s="243"/>
      <c r="M153" s="244" t="s">
        <v>1</v>
      </c>
      <c r="N153" s="245" t="s">
        <v>42</v>
      </c>
      <c r="O153" s="88"/>
      <c r="P153" s="216">
        <f>O153*H153</f>
        <v>0</v>
      </c>
      <c r="Q153" s="216">
        <v>0.020500000000000001</v>
      </c>
      <c r="R153" s="216">
        <f>Q153*H153</f>
        <v>0.020500000000000001</v>
      </c>
      <c r="S153" s="216">
        <v>0</v>
      </c>
      <c r="T153" s="217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8" t="s">
        <v>204</v>
      </c>
      <c r="AT153" s="218" t="s">
        <v>201</v>
      </c>
      <c r="AU153" s="218" t="s">
        <v>85</v>
      </c>
      <c r="AY153" s="14" t="s">
        <v>161</v>
      </c>
      <c r="BE153" s="219">
        <f>IF(N153="základní",J153,0)</f>
        <v>0</v>
      </c>
      <c r="BF153" s="219">
        <f>IF(N153="snížená",J153,0)</f>
        <v>0</v>
      </c>
      <c r="BG153" s="219">
        <f>IF(N153="zákl. přenesená",J153,0)</f>
        <v>0</v>
      </c>
      <c r="BH153" s="219">
        <f>IF(N153="sníž. přenesená",J153,0)</f>
        <v>0</v>
      </c>
      <c r="BI153" s="219">
        <f>IF(N153="nulová",J153,0)</f>
        <v>0</v>
      </c>
      <c r="BJ153" s="14" t="s">
        <v>85</v>
      </c>
      <c r="BK153" s="219">
        <f>ROUND(I153*H153,2)</f>
        <v>0</v>
      </c>
      <c r="BL153" s="14" t="s">
        <v>192</v>
      </c>
      <c r="BM153" s="218" t="s">
        <v>713</v>
      </c>
    </row>
    <row r="154" s="2" customFormat="1" ht="24.15" customHeight="1">
      <c r="A154" s="35"/>
      <c r="B154" s="36"/>
      <c r="C154" s="207" t="s">
        <v>239</v>
      </c>
      <c r="D154" s="207" t="s">
        <v>162</v>
      </c>
      <c r="E154" s="208" t="s">
        <v>207</v>
      </c>
      <c r="F154" s="209" t="s">
        <v>208</v>
      </c>
      <c r="G154" s="210" t="s">
        <v>191</v>
      </c>
      <c r="H154" s="211">
        <v>1</v>
      </c>
      <c r="I154" s="212"/>
      <c r="J154" s="213">
        <f>ROUND(I154*H154,2)</f>
        <v>0</v>
      </c>
      <c r="K154" s="209" t="s">
        <v>166</v>
      </c>
      <c r="L154" s="41"/>
      <c r="M154" s="214" t="s">
        <v>1</v>
      </c>
      <c r="N154" s="215" t="s">
        <v>42</v>
      </c>
      <c r="O154" s="88"/>
      <c r="P154" s="216">
        <f>O154*H154</f>
        <v>0</v>
      </c>
      <c r="Q154" s="216">
        <v>0</v>
      </c>
      <c r="R154" s="216">
        <f>Q154*H154</f>
        <v>0</v>
      </c>
      <c r="S154" s="216">
        <v>0.024</v>
      </c>
      <c r="T154" s="217">
        <f>S154*H154</f>
        <v>0.024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18" t="s">
        <v>192</v>
      </c>
      <c r="AT154" s="218" t="s">
        <v>162</v>
      </c>
      <c r="AU154" s="218" t="s">
        <v>85</v>
      </c>
      <c r="AY154" s="14" t="s">
        <v>161</v>
      </c>
      <c r="BE154" s="219">
        <f>IF(N154="základní",J154,0)</f>
        <v>0</v>
      </c>
      <c r="BF154" s="219">
        <f>IF(N154="snížená",J154,0)</f>
        <v>0</v>
      </c>
      <c r="BG154" s="219">
        <f>IF(N154="zákl. přenesená",J154,0)</f>
        <v>0</v>
      </c>
      <c r="BH154" s="219">
        <f>IF(N154="sníž. přenesená",J154,0)</f>
        <v>0</v>
      </c>
      <c r="BI154" s="219">
        <f>IF(N154="nulová",J154,0)</f>
        <v>0</v>
      </c>
      <c r="BJ154" s="14" t="s">
        <v>85</v>
      </c>
      <c r="BK154" s="219">
        <f>ROUND(I154*H154,2)</f>
        <v>0</v>
      </c>
      <c r="BL154" s="14" t="s">
        <v>192</v>
      </c>
      <c r="BM154" s="218" t="s">
        <v>714</v>
      </c>
    </row>
    <row r="155" s="2" customFormat="1">
      <c r="A155" s="35"/>
      <c r="B155" s="36"/>
      <c r="C155" s="37"/>
      <c r="D155" s="220" t="s">
        <v>169</v>
      </c>
      <c r="E155" s="37"/>
      <c r="F155" s="221" t="s">
        <v>210</v>
      </c>
      <c r="G155" s="37"/>
      <c r="H155" s="37"/>
      <c r="I155" s="222"/>
      <c r="J155" s="37"/>
      <c r="K155" s="37"/>
      <c r="L155" s="41"/>
      <c r="M155" s="223"/>
      <c r="N155" s="224"/>
      <c r="O155" s="88"/>
      <c r="P155" s="88"/>
      <c r="Q155" s="88"/>
      <c r="R155" s="88"/>
      <c r="S155" s="88"/>
      <c r="T155" s="89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4" t="s">
        <v>169</v>
      </c>
      <c r="AU155" s="14" t="s">
        <v>85</v>
      </c>
    </row>
    <row r="156" s="11" customFormat="1" ht="25.92" customHeight="1">
      <c r="A156" s="11"/>
      <c r="B156" s="193"/>
      <c r="C156" s="194"/>
      <c r="D156" s="195" t="s">
        <v>76</v>
      </c>
      <c r="E156" s="196" t="s">
        <v>217</v>
      </c>
      <c r="F156" s="196" t="s">
        <v>218</v>
      </c>
      <c r="G156" s="194"/>
      <c r="H156" s="194"/>
      <c r="I156" s="197"/>
      <c r="J156" s="198">
        <f>BK156</f>
        <v>0</v>
      </c>
      <c r="K156" s="194"/>
      <c r="L156" s="199"/>
      <c r="M156" s="200"/>
      <c r="N156" s="201"/>
      <c r="O156" s="201"/>
      <c r="P156" s="202">
        <f>SUM(P157:P180)</f>
        <v>0</v>
      </c>
      <c r="Q156" s="201"/>
      <c r="R156" s="202">
        <f>SUM(R157:R180)</f>
        <v>0.96360672000000014</v>
      </c>
      <c r="S156" s="201"/>
      <c r="T156" s="203">
        <f>SUM(T157:T180)</f>
        <v>0.27924300000000002</v>
      </c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R156" s="204" t="s">
        <v>87</v>
      </c>
      <c r="AT156" s="205" t="s">
        <v>76</v>
      </c>
      <c r="AU156" s="205" t="s">
        <v>77</v>
      </c>
      <c r="AY156" s="204" t="s">
        <v>161</v>
      </c>
      <c r="BK156" s="206">
        <f>SUM(BK157:BK180)</f>
        <v>0</v>
      </c>
    </row>
    <row r="157" s="2" customFormat="1" ht="33" customHeight="1">
      <c r="A157" s="35"/>
      <c r="B157" s="36"/>
      <c r="C157" s="207" t="s">
        <v>244</v>
      </c>
      <c r="D157" s="207" t="s">
        <v>162</v>
      </c>
      <c r="E157" s="208" t="s">
        <v>220</v>
      </c>
      <c r="F157" s="209" t="s">
        <v>221</v>
      </c>
      <c r="G157" s="210" t="s">
        <v>222</v>
      </c>
      <c r="H157" s="211">
        <v>89.120000000000005</v>
      </c>
      <c r="I157" s="212"/>
      <c r="J157" s="213">
        <f>ROUND(I157*H157,2)</f>
        <v>0</v>
      </c>
      <c r="K157" s="209" t="s">
        <v>166</v>
      </c>
      <c r="L157" s="41"/>
      <c r="M157" s="214" t="s">
        <v>1</v>
      </c>
      <c r="N157" s="215" t="s">
        <v>42</v>
      </c>
      <c r="O157" s="88"/>
      <c r="P157" s="216">
        <f>O157*H157</f>
        <v>0</v>
      </c>
      <c r="Q157" s="216">
        <v>0</v>
      </c>
      <c r="R157" s="216">
        <f>Q157*H157</f>
        <v>0</v>
      </c>
      <c r="S157" s="216">
        <v>0</v>
      </c>
      <c r="T157" s="21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8" t="s">
        <v>192</v>
      </c>
      <c r="AT157" s="218" t="s">
        <v>162</v>
      </c>
      <c r="AU157" s="218" t="s">
        <v>85</v>
      </c>
      <c r="AY157" s="14" t="s">
        <v>161</v>
      </c>
      <c r="BE157" s="219">
        <f>IF(N157="základní",J157,0)</f>
        <v>0</v>
      </c>
      <c r="BF157" s="219">
        <f>IF(N157="snížená",J157,0)</f>
        <v>0</v>
      </c>
      <c r="BG157" s="219">
        <f>IF(N157="zákl. přenesená",J157,0)</f>
        <v>0</v>
      </c>
      <c r="BH157" s="219">
        <f>IF(N157="sníž. přenesená",J157,0)</f>
        <v>0</v>
      </c>
      <c r="BI157" s="219">
        <f>IF(N157="nulová",J157,0)</f>
        <v>0</v>
      </c>
      <c r="BJ157" s="14" t="s">
        <v>85</v>
      </c>
      <c r="BK157" s="219">
        <f>ROUND(I157*H157,2)</f>
        <v>0</v>
      </c>
      <c r="BL157" s="14" t="s">
        <v>192</v>
      </c>
      <c r="BM157" s="218" t="s">
        <v>715</v>
      </c>
    </row>
    <row r="158" s="2" customFormat="1">
      <c r="A158" s="35"/>
      <c r="B158" s="36"/>
      <c r="C158" s="37"/>
      <c r="D158" s="220" t="s">
        <v>169</v>
      </c>
      <c r="E158" s="37"/>
      <c r="F158" s="221" t="s">
        <v>224</v>
      </c>
      <c r="G158" s="37"/>
      <c r="H158" s="37"/>
      <c r="I158" s="222"/>
      <c r="J158" s="37"/>
      <c r="K158" s="37"/>
      <c r="L158" s="41"/>
      <c r="M158" s="223"/>
      <c r="N158" s="224"/>
      <c r="O158" s="88"/>
      <c r="P158" s="88"/>
      <c r="Q158" s="88"/>
      <c r="R158" s="88"/>
      <c r="S158" s="88"/>
      <c r="T158" s="89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14" t="s">
        <v>169</v>
      </c>
      <c r="AU158" s="14" t="s">
        <v>85</v>
      </c>
    </row>
    <row r="159" s="2" customFormat="1" ht="24.15" customHeight="1">
      <c r="A159" s="35"/>
      <c r="B159" s="36"/>
      <c r="C159" s="207" t="s">
        <v>192</v>
      </c>
      <c r="D159" s="207" t="s">
        <v>162</v>
      </c>
      <c r="E159" s="208" t="s">
        <v>226</v>
      </c>
      <c r="F159" s="209" t="s">
        <v>227</v>
      </c>
      <c r="G159" s="210" t="s">
        <v>222</v>
      </c>
      <c r="H159" s="211">
        <v>89.120000000000005</v>
      </c>
      <c r="I159" s="212"/>
      <c r="J159" s="213">
        <f>ROUND(I159*H159,2)</f>
        <v>0</v>
      </c>
      <c r="K159" s="209" t="s">
        <v>166</v>
      </c>
      <c r="L159" s="41"/>
      <c r="M159" s="214" t="s">
        <v>1</v>
      </c>
      <c r="N159" s="215" t="s">
        <v>42</v>
      </c>
      <c r="O159" s="88"/>
      <c r="P159" s="216">
        <f>O159*H159</f>
        <v>0</v>
      </c>
      <c r="Q159" s="216">
        <v>3.0000000000000001E-05</v>
      </c>
      <c r="R159" s="216">
        <f>Q159*H159</f>
        <v>0.0026736000000000004</v>
      </c>
      <c r="S159" s="216">
        <v>0</v>
      </c>
      <c r="T159" s="21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18" t="s">
        <v>192</v>
      </c>
      <c r="AT159" s="218" t="s">
        <v>162</v>
      </c>
      <c r="AU159" s="218" t="s">
        <v>85</v>
      </c>
      <c r="AY159" s="14" t="s">
        <v>161</v>
      </c>
      <c r="BE159" s="219">
        <f>IF(N159="základní",J159,0)</f>
        <v>0</v>
      </c>
      <c r="BF159" s="219">
        <f>IF(N159="snížená",J159,0)</f>
        <v>0</v>
      </c>
      <c r="BG159" s="219">
        <f>IF(N159="zákl. přenesená",J159,0)</f>
        <v>0</v>
      </c>
      <c r="BH159" s="219">
        <f>IF(N159="sníž. přenesená",J159,0)</f>
        <v>0</v>
      </c>
      <c r="BI159" s="219">
        <f>IF(N159="nulová",J159,0)</f>
        <v>0</v>
      </c>
      <c r="BJ159" s="14" t="s">
        <v>85</v>
      </c>
      <c r="BK159" s="219">
        <f>ROUND(I159*H159,2)</f>
        <v>0</v>
      </c>
      <c r="BL159" s="14" t="s">
        <v>192</v>
      </c>
      <c r="BM159" s="218" t="s">
        <v>716</v>
      </c>
    </row>
    <row r="160" s="2" customFormat="1">
      <c r="A160" s="35"/>
      <c r="B160" s="36"/>
      <c r="C160" s="37"/>
      <c r="D160" s="220" t="s">
        <v>169</v>
      </c>
      <c r="E160" s="37"/>
      <c r="F160" s="221" t="s">
        <v>229</v>
      </c>
      <c r="G160" s="37"/>
      <c r="H160" s="37"/>
      <c r="I160" s="222"/>
      <c r="J160" s="37"/>
      <c r="K160" s="37"/>
      <c r="L160" s="41"/>
      <c r="M160" s="223"/>
      <c r="N160" s="224"/>
      <c r="O160" s="88"/>
      <c r="P160" s="88"/>
      <c r="Q160" s="88"/>
      <c r="R160" s="88"/>
      <c r="S160" s="88"/>
      <c r="T160" s="89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4" t="s">
        <v>169</v>
      </c>
      <c r="AU160" s="14" t="s">
        <v>85</v>
      </c>
    </row>
    <row r="161" s="2" customFormat="1" ht="37.8" customHeight="1">
      <c r="A161" s="35"/>
      <c r="B161" s="36"/>
      <c r="C161" s="207" t="s">
        <v>254</v>
      </c>
      <c r="D161" s="207" t="s">
        <v>162</v>
      </c>
      <c r="E161" s="208" t="s">
        <v>230</v>
      </c>
      <c r="F161" s="209" t="s">
        <v>231</v>
      </c>
      <c r="G161" s="210" t="s">
        <v>222</v>
      </c>
      <c r="H161" s="211">
        <v>89.120000000000005</v>
      </c>
      <c r="I161" s="212"/>
      <c r="J161" s="213">
        <f>ROUND(I161*H161,2)</f>
        <v>0</v>
      </c>
      <c r="K161" s="209" t="s">
        <v>166</v>
      </c>
      <c r="L161" s="41"/>
      <c r="M161" s="214" t="s">
        <v>1</v>
      </c>
      <c r="N161" s="215" t="s">
        <v>42</v>
      </c>
      <c r="O161" s="88"/>
      <c r="P161" s="216">
        <f>O161*H161</f>
        <v>0</v>
      </c>
      <c r="Q161" s="216">
        <v>0.0075799999999999999</v>
      </c>
      <c r="R161" s="216">
        <f>Q161*H161</f>
        <v>0.67552960000000006</v>
      </c>
      <c r="S161" s="216">
        <v>0</v>
      </c>
      <c r="T161" s="217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18" t="s">
        <v>192</v>
      </c>
      <c r="AT161" s="218" t="s">
        <v>162</v>
      </c>
      <c r="AU161" s="218" t="s">
        <v>85</v>
      </c>
      <c r="AY161" s="14" t="s">
        <v>161</v>
      </c>
      <c r="BE161" s="219">
        <f>IF(N161="základní",J161,0)</f>
        <v>0</v>
      </c>
      <c r="BF161" s="219">
        <f>IF(N161="snížená",J161,0)</f>
        <v>0</v>
      </c>
      <c r="BG161" s="219">
        <f>IF(N161="zákl. přenesená",J161,0)</f>
        <v>0</v>
      </c>
      <c r="BH161" s="219">
        <f>IF(N161="sníž. přenesená",J161,0)</f>
        <v>0</v>
      </c>
      <c r="BI161" s="219">
        <f>IF(N161="nulová",J161,0)</f>
        <v>0</v>
      </c>
      <c r="BJ161" s="14" t="s">
        <v>85</v>
      </c>
      <c r="BK161" s="219">
        <f>ROUND(I161*H161,2)</f>
        <v>0</v>
      </c>
      <c r="BL161" s="14" t="s">
        <v>192</v>
      </c>
      <c r="BM161" s="218" t="s">
        <v>717</v>
      </c>
    </row>
    <row r="162" s="2" customFormat="1">
      <c r="A162" s="35"/>
      <c r="B162" s="36"/>
      <c r="C162" s="37"/>
      <c r="D162" s="220" t="s">
        <v>169</v>
      </c>
      <c r="E162" s="37"/>
      <c r="F162" s="221" t="s">
        <v>233</v>
      </c>
      <c r="G162" s="37"/>
      <c r="H162" s="37"/>
      <c r="I162" s="222"/>
      <c r="J162" s="37"/>
      <c r="K162" s="37"/>
      <c r="L162" s="41"/>
      <c r="M162" s="223"/>
      <c r="N162" s="224"/>
      <c r="O162" s="88"/>
      <c r="P162" s="88"/>
      <c r="Q162" s="88"/>
      <c r="R162" s="88"/>
      <c r="S162" s="88"/>
      <c r="T162" s="89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4" t="s">
        <v>169</v>
      </c>
      <c r="AU162" s="14" t="s">
        <v>85</v>
      </c>
    </row>
    <row r="163" s="2" customFormat="1" ht="24.15" customHeight="1">
      <c r="A163" s="35"/>
      <c r="B163" s="36"/>
      <c r="C163" s="207" t="s">
        <v>259</v>
      </c>
      <c r="D163" s="207" t="s">
        <v>162</v>
      </c>
      <c r="E163" s="208" t="s">
        <v>235</v>
      </c>
      <c r="F163" s="209" t="s">
        <v>236</v>
      </c>
      <c r="G163" s="210" t="s">
        <v>222</v>
      </c>
      <c r="H163" s="211">
        <v>89.120000000000005</v>
      </c>
      <c r="I163" s="212"/>
      <c r="J163" s="213">
        <f>ROUND(I163*H163,2)</f>
        <v>0</v>
      </c>
      <c r="K163" s="209" t="s">
        <v>166</v>
      </c>
      <c r="L163" s="41"/>
      <c r="M163" s="214" t="s">
        <v>1</v>
      </c>
      <c r="N163" s="215" t="s">
        <v>42</v>
      </c>
      <c r="O163" s="88"/>
      <c r="P163" s="216">
        <f>O163*H163</f>
        <v>0</v>
      </c>
      <c r="Q163" s="216">
        <v>0</v>
      </c>
      <c r="R163" s="216">
        <f>Q163*H163</f>
        <v>0</v>
      </c>
      <c r="S163" s="216">
        <v>0.0030000000000000001</v>
      </c>
      <c r="T163" s="217">
        <f>S163*H163</f>
        <v>0.26736000000000004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18" t="s">
        <v>192</v>
      </c>
      <c r="AT163" s="218" t="s">
        <v>162</v>
      </c>
      <c r="AU163" s="218" t="s">
        <v>85</v>
      </c>
      <c r="AY163" s="14" t="s">
        <v>161</v>
      </c>
      <c r="BE163" s="219">
        <f>IF(N163="základní",J163,0)</f>
        <v>0</v>
      </c>
      <c r="BF163" s="219">
        <f>IF(N163="snížená",J163,0)</f>
        <v>0</v>
      </c>
      <c r="BG163" s="219">
        <f>IF(N163="zákl. přenesená",J163,0)</f>
        <v>0</v>
      </c>
      <c r="BH163" s="219">
        <f>IF(N163="sníž. přenesená",J163,0)</f>
        <v>0</v>
      </c>
      <c r="BI163" s="219">
        <f>IF(N163="nulová",J163,0)</f>
        <v>0</v>
      </c>
      <c r="BJ163" s="14" t="s">
        <v>85</v>
      </c>
      <c r="BK163" s="219">
        <f>ROUND(I163*H163,2)</f>
        <v>0</v>
      </c>
      <c r="BL163" s="14" t="s">
        <v>192</v>
      </c>
      <c r="BM163" s="218" t="s">
        <v>718</v>
      </c>
    </row>
    <row r="164" s="2" customFormat="1">
      <c r="A164" s="35"/>
      <c r="B164" s="36"/>
      <c r="C164" s="37"/>
      <c r="D164" s="220" t="s">
        <v>169</v>
      </c>
      <c r="E164" s="37"/>
      <c r="F164" s="221" t="s">
        <v>238</v>
      </c>
      <c r="G164" s="37"/>
      <c r="H164" s="37"/>
      <c r="I164" s="222"/>
      <c r="J164" s="37"/>
      <c r="K164" s="37"/>
      <c r="L164" s="41"/>
      <c r="M164" s="223"/>
      <c r="N164" s="224"/>
      <c r="O164" s="88"/>
      <c r="P164" s="88"/>
      <c r="Q164" s="88"/>
      <c r="R164" s="88"/>
      <c r="S164" s="88"/>
      <c r="T164" s="89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4" t="s">
        <v>169</v>
      </c>
      <c r="AU164" s="14" t="s">
        <v>85</v>
      </c>
    </row>
    <row r="165" s="2" customFormat="1" ht="24.15" customHeight="1">
      <c r="A165" s="35"/>
      <c r="B165" s="36"/>
      <c r="C165" s="207" t="s">
        <v>264</v>
      </c>
      <c r="D165" s="207" t="s">
        <v>162</v>
      </c>
      <c r="E165" s="208" t="s">
        <v>240</v>
      </c>
      <c r="F165" s="209" t="s">
        <v>241</v>
      </c>
      <c r="G165" s="210" t="s">
        <v>222</v>
      </c>
      <c r="H165" s="211">
        <v>89.120000000000005</v>
      </c>
      <c r="I165" s="212"/>
      <c r="J165" s="213">
        <f>ROUND(I165*H165,2)</f>
        <v>0</v>
      </c>
      <c r="K165" s="209" t="s">
        <v>166</v>
      </c>
      <c r="L165" s="41"/>
      <c r="M165" s="214" t="s">
        <v>1</v>
      </c>
      <c r="N165" s="215" t="s">
        <v>42</v>
      </c>
      <c r="O165" s="88"/>
      <c r="P165" s="216">
        <f>O165*H165</f>
        <v>0</v>
      </c>
      <c r="Q165" s="216">
        <v>0.00029999999999999997</v>
      </c>
      <c r="R165" s="216">
        <f>Q165*H165</f>
        <v>0.026735999999999999</v>
      </c>
      <c r="S165" s="216">
        <v>0</v>
      </c>
      <c r="T165" s="217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18" t="s">
        <v>192</v>
      </c>
      <c r="AT165" s="218" t="s">
        <v>162</v>
      </c>
      <c r="AU165" s="218" t="s">
        <v>85</v>
      </c>
      <c r="AY165" s="14" t="s">
        <v>161</v>
      </c>
      <c r="BE165" s="219">
        <f>IF(N165="základní",J165,0)</f>
        <v>0</v>
      </c>
      <c r="BF165" s="219">
        <f>IF(N165="snížená",J165,0)</f>
        <v>0</v>
      </c>
      <c r="BG165" s="219">
        <f>IF(N165="zákl. přenesená",J165,0)</f>
        <v>0</v>
      </c>
      <c r="BH165" s="219">
        <f>IF(N165="sníž. přenesená",J165,0)</f>
        <v>0</v>
      </c>
      <c r="BI165" s="219">
        <f>IF(N165="nulová",J165,0)</f>
        <v>0</v>
      </c>
      <c r="BJ165" s="14" t="s">
        <v>85</v>
      </c>
      <c r="BK165" s="219">
        <f>ROUND(I165*H165,2)</f>
        <v>0</v>
      </c>
      <c r="BL165" s="14" t="s">
        <v>192</v>
      </c>
      <c r="BM165" s="218" t="s">
        <v>719</v>
      </c>
    </row>
    <row r="166" s="2" customFormat="1">
      <c r="A166" s="35"/>
      <c r="B166" s="36"/>
      <c r="C166" s="37"/>
      <c r="D166" s="220" t="s">
        <v>169</v>
      </c>
      <c r="E166" s="37"/>
      <c r="F166" s="221" t="s">
        <v>243</v>
      </c>
      <c r="G166" s="37"/>
      <c r="H166" s="37"/>
      <c r="I166" s="222"/>
      <c r="J166" s="37"/>
      <c r="K166" s="37"/>
      <c r="L166" s="41"/>
      <c r="M166" s="223"/>
      <c r="N166" s="224"/>
      <c r="O166" s="88"/>
      <c r="P166" s="88"/>
      <c r="Q166" s="88"/>
      <c r="R166" s="88"/>
      <c r="S166" s="88"/>
      <c r="T166" s="89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14" t="s">
        <v>169</v>
      </c>
      <c r="AU166" s="14" t="s">
        <v>85</v>
      </c>
    </row>
    <row r="167" s="2" customFormat="1" ht="49.05" customHeight="1">
      <c r="A167" s="35"/>
      <c r="B167" s="36"/>
      <c r="C167" s="236" t="s">
        <v>269</v>
      </c>
      <c r="D167" s="236" t="s">
        <v>201</v>
      </c>
      <c r="E167" s="237" t="s">
        <v>245</v>
      </c>
      <c r="F167" s="238" t="s">
        <v>246</v>
      </c>
      <c r="G167" s="239" t="s">
        <v>222</v>
      </c>
      <c r="H167" s="240">
        <v>98.031999999999996</v>
      </c>
      <c r="I167" s="241"/>
      <c r="J167" s="242">
        <f>ROUND(I167*H167,2)</f>
        <v>0</v>
      </c>
      <c r="K167" s="238" t="s">
        <v>166</v>
      </c>
      <c r="L167" s="243"/>
      <c r="M167" s="244" t="s">
        <v>1</v>
      </c>
      <c r="N167" s="245" t="s">
        <v>42</v>
      </c>
      <c r="O167" s="88"/>
      <c r="P167" s="216">
        <f>O167*H167</f>
        <v>0</v>
      </c>
      <c r="Q167" s="216">
        <v>0.0025999999999999999</v>
      </c>
      <c r="R167" s="216">
        <f>Q167*H167</f>
        <v>0.25488319999999998</v>
      </c>
      <c r="S167" s="216">
        <v>0</v>
      </c>
      <c r="T167" s="217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18" t="s">
        <v>204</v>
      </c>
      <c r="AT167" s="218" t="s">
        <v>201</v>
      </c>
      <c r="AU167" s="218" t="s">
        <v>85</v>
      </c>
      <c r="AY167" s="14" t="s">
        <v>161</v>
      </c>
      <c r="BE167" s="219">
        <f>IF(N167="základní",J167,0)</f>
        <v>0</v>
      </c>
      <c r="BF167" s="219">
        <f>IF(N167="snížená",J167,0)</f>
        <v>0</v>
      </c>
      <c r="BG167" s="219">
        <f>IF(N167="zákl. přenesená",J167,0)</f>
        <v>0</v>
      </c>
      <c r="BH167" s="219">
        <f>IF(N167="sníž. přenesená",J167,0)</f>
        <v>0</v>
      </c>
      <c r="BI167" s="219">
        <f>IF(N167="nulová",J167,0)</f>
        <v>0</v>
      </c>
      <c r="BJ167" s="14" t="s">
        <v>85</v>
      </c>
      <c r="BK167" s="219">
        <f>ROUND(I167*H167,2)</f>
        <v>0</v>
      </c>
      <c r="BL167" s="14" t="s">
        <v>192</v>
      </c>
      <c r="BM167" s="218" t="s">
        <v>720</v>
      </c>
    </row>
    <row r="168" s="12" customFormat="1">
      <c r="A168" s="12"/>
      <c r="B168" s="225"/>
      <c r="C168" s="226"/>
      <c r="D168" s="227" t="s">
        <v>180</v>
      </c>
      <c r="E168" s="226"/>
      <c r="F168" s="228" t="s">
        <v>721</v>
      </c>
      <c r="G168" s="226"/>
      <c r="H168" s="229">
        <v>98.031999999999996</v>
      </c>
      <c r="I168" s="230"/>
      <c r="J168" s="226"/>
      <c r="K168" s="226"/>
      <c r="L168" s="231"/>
      <c r="M168" s="232"/>
      <c r="N168" s="233"/>
      <c r="O168" s="233"/>
      <c r="P168" s="233"/>
      <c r="Q168" s="233"/>
      <c r="R168" s="233"/>
      <c r="S168" s="233"/>
      <c r="T168" s="234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T168" s="235" t="s">
        <v>180</v>
      </c>
      <c r="AU168" s="235" t="s">
        <v>85</v>
      </c>
      <c r="AV168" s="12" t="s">
        <v>87</v>
      </c>
      <c r="AW168" s="12" t="s">
        <v>4</v>
      </c>
      <c r="AX168" s="12" t="s">
        <v>85</v>
      </c>
      <c r="AY168" s="235" t="s">
        <v>161</v>
      </c>
    </row>
    <row r="169" s="2" customFormat="1" ht="21.75" customHeight="1">
      <c r="A169" s="35"/>
      <c r="B169" s="36"/>
      <c r="C169" s="207" t="s">
        <v>7</v>
      </c>
      <c r="D169" s="207" t="s">
        <v>162</v>
      </c>
      <c r="E169" s="208" t="s">
        <v>249</v>
      </c>
      <c r="F169" s="209" t="s">
        <v>250</v>
      </c>
      <c r="G169" s="210" t="s">
        <v>251</v>
      </c>
      <c r="H169" s="211">
        <v>39.609999999999999</v>
      </c>
      <c r="I169" s="212"/>
      <c r="J169" s="213">
        <f>ROUND(I169*H169,2)</f>
        <v>0</v>
      </c>
      <c r="K169" s="209" t="s">
        <v>166</v>
      </c>
      <c r="L169" s="41"/>
      <c r="M169" s="214" t="s">
        <v>1</v>
      </c>
      <c r="N169" s="215" t="s">
        <v>42</v>
      </c>
      <c r="O169" s="88"/>
      <c r="P169" s="216">
        <f>O169*H169</f>
        <v>0</v>
      </c>
      <c r="Q169" s="216">
        <v>0</v>
      </c>
      <c r="R169" s="216">
        <f>Q169*H169</f>
        <v>0</v>
      </c>
      <c r="S169" s="216">
        <v>0.00029999999999999997</v>
      </c>
      <c r="T169" s="217">
        <f>S169*H169</f>
        <v>0.011883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18" t="s">
        <v>192</v>
      </c>
      <c r="AT169" s="218" t="s">
        <v>162</v>
      </c>
      <c r="AU169" s="218" t="s">
        <v>85</v>
      </c>
      <c r="AY169" s="14" t="s">
        <v>161</v>
      </c>
      <c r="BE169" s="219">
        <f>IF(N169="základní",J169,0)</f>
        <v>0</v>
      </c>
      <c r="BF169" s="219">
        <f>IF(N169="snížená",J169,0)</f>
        <v>0</v>
      </c>
      <c r="BG169" s="219">
        <f>IF(N169="zákl. přenesená",J169,0)</f>
        <v>0</v>
      </c>
      <c r="BH169" s="219">
        <f>IF(N169="sníž. přenesená",J169,0)</f>
        <v>0</v>
      </c>
      <c r="BI169" s="219">
        <f>IF(N169="nulová",J169,0)</f>
        <v>0</v>
      </c>
      <c r="BJ169" s="14" t="s">
        <v>85</v>
      </c>
      <c r="BK169" s="219">
        <f>ROUND(I169*H169,2)</f>
        <v>0</v>
      </c>
      <c r="BL169" s="14" t="s">
        <v>192</v>
      </c>
      <c r="BM169" s="218" t="s">
        <v>722</v>
      </c>
    </row>
    <row r="170" s="2" customFormat="1">
      <c r="A170" s="35"/>
      <c r="B170" s="36"/>
      <c r="C170" s="37"/>
      <c r="D170" s="220" t="s">
        <v>169</v>
      </c>
      <c r="E170" s="37"/>
      <c r="F170" s="221" t="s">
        <v>253</v>
      </c>
      <c r="G170" s="37"/>
      <c r="H170" s="37"/>
      <c r="I170" s="222"/>
      <c r="J170" s="37"/>
      <c r="K170" s="37"/>
      <c r="L170" s="41"/>
      <c r="M170" s="223"/>
      <c r="N170" s="224"/>
      <c r="O170" s="88"/>
      <c r="P170" s="88"/>
      <c r="Q170" s="88"/>
      <c r="R170" s="88"/>
      <c r="S170" s="88"/>
      <c r="T170" s="89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T170" s="14" t="s">
        <v>169</v>
      </c>
      <c r="AU170" s="14" t="s">
        <v>85</v>
      </c>
    </row>
    <row r="171" s="2" customFormat="1" ht="16.5" customHeight="1">
      <c r="A171" s="35"/>
      <c r="B171" s="36"/>
      <c r="C171" s="207" t="s">
        <v>280</v>
      </c>
      <c r="D171" s="207" t="s">
        <v>162</v>
      </c>
      <c r="E171" s="208" t="s">
        <v>255</v>
      </c>
      <c r="F171" s="209" t="s">
        <v>256</v>
      </c>
      <c r="G171" s="210" t="s">
        <v>251</v>
      </c>
      <c r="H171" s="211">
        <v>39.609999999999999</v>
      </c>
      <c r="I171" s="212"/>
      <c r="J171" s="213">
        <f>ROUND(I171*H171,2)</f>
        <v>0</v>
      </c>
      <c r="K171" s="209" t="s">
        <v>166</v>
      </c>
      <c r="L171" s="41"/>
      <c r="M171" s="214" t="s">
        <v>1</v>
      </c>
      <c r="N171" s="215" t="s">
        <v>42</v>
      </c>
      <c r="O171" s="88"/>
      <c r="P171" s="216">
        <f>O171*H171</f>
        <v>0</v>
      </c>
      <c r="Q171" s="216">
        <v>1.0000000000000001E-05</v>
      </c>
      <c r="R171" s="216">
        <f>Q171*H171</f>
        <v>0.00039610000000000003</v>
      </c>
      <c r="S171" s="216">
        <v>0</v>
      </c>
      <c r="T171" s="217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18" t="s">
        <v>192</v>
      </c>
      <c r="AT171" s="218" t="s">
        <v>162</v>
      </c>
      <c r="AU171" s="218" t="s">
        <v>85</v>
      </c>
      <c r="AY171" s="14" t="s">
        <v>161</v>
      </c>
      <c r="BE171" s="219">
        <f>IF(N171="základní",J171,0)</f>
        <v>0</v>
      </c>
      <c r="BF171" s="219">
        <f>IF(N171="snížená",J171,0)</f>
        <v>0</v>
      </c>
      <c r="BG171" s="219">
        <f>IF(N171="zákl. přenesená",J171,0)</f>
        <v>0</v>
      </c>
      <c r="BH171" s="219">
        <f>IF(N171="sníž. přenesená",J171,0)</f>
        <v>0</v>
      </c>
      <c r="BI171" s="219">
        <f>IF(N171="nulová",J171,0)</f>
        <v>0</v>
      </c>
      <c r="BJ171" s="14" t="s">
        <v>85</v>
      </c>
      <c r="BK171" s="219">
        <f>ROUND(I171*H171,2)</f>
        <v>0</v>
      </c>
      <c r="BL171" s="14" t="s">
        <v>192</v>
      </c>
      <c r="BM171" s="218" t="s">
        <v>723</v>
      </c>
    </row>
    <row r="172" s="2" customFormat="1">
      <c r="A172" s="35"/>
      <c r="B172" s="36"/>
      <c r="C172" s="37"/>
      <c r="D172" s="220" t="s">
        <v>169</v>
      </c>
      <c r="E172" s="37"/>
      <c r="F172" s="221" t="s">
        <v>258</v>
      </c>
      <c r="G172" s="37"/>
      <c r="H172" s="37"/>
      <c r="I172" s="222"/>
      <c r="J172" s="37"/>
      <c r="K172" s="37"/>
      <c r="L172" s="41"/>
      <c r="M172" s="223"/>
      <c r="N172" s="224"/>
      <c r="O172" s="88"/>
      <c r="P172" s="88"/>
      <c r="Q172" s="88"/>
      <c r="R172" s="88"/>
      <c r="S172" s="88"/>
      <c r="T172" s="89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4" t="s">
        <v>169</v>
      </c>
      <c r="AU172" s="14" t="s">
        <v>85</v>
      </c>
    </row>
    <row r="173" s="2" customFormat="1" ht="16.5" customHeight="1">
      <c r="A173" s="35"/>
      <c r="B173" s="36"/>
      <c r="C173" s="236" t="s">
        <v>286</v>
      </c>
      <c r="D173" s="236" t="s">
        <v>201</v>
      </c>
      <c r="E173" s="237" t="s">
        <v>260</v>
      </c>
      <c r="F173" s="238" t="s">
        <v>261</v>
      </c>
      <c r="G173" s="239" t="s">
        <v>251</v>
      </c>
      <c r="H173" s="240">
        <v>40.402000000000001</v>
      </c>
      <c r="I173" s="241"/>
      <c r="J173" s="242">
        <f>ROUND(I173*H173,2)</f>
        <v>0</v>
      </c>
      <c r="K173" s="238" t="s">
        <v>166</v>
      </c>
      <c r="L173" s="243"/>
      <c r="M173" s="244" t="s">
        <v>1</v>
      </c>
      <c r="N173" s="245" t="s">
        <v>42</v>
      </c>
      <c r="O173" s="88"/>
      <c r="P173" s="216">
        <f>O173*H173</f>
        <v>0</v>
      </c>
      <c r="Q173" s="216">
        <v>8.0000000000000007E-05</v>
      </c>
      <c r="R173" s="216">
        <f>Q173*H173</f>
        <v>0.0032321600000000004</v>
      </c>
      <c r="S173" s="216">
        <v>0</v>
      </c>
      <c r="T173" s="217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18" t="s">
        <v>204</v>
      </c>
      <c r="AT173" s="218" t="s">
        <v>201</v>
      </c>
      <c r="AU173" s="218" t="s">
        <v>85</v>
      </c>
      <c r="AY173" s="14" t="s">
        <v>161</v>
      </c>
      <c r="BE173" s="219">
        <f>IF(N173="základní",J173,0)</f>
        <v>0</v>
      </c>
      <c r="BF173" s="219">
        <f>IF(N173="snížená",J173,0)</f>
        <v>0</v>
      </c>
      <c r="BG173" s="219">
        <f>IF(N173="zákl. přenesená",J173,0)</f>
        <v>0</v>
      </c>
      <c r="BH173" s="219">
        <f>IF(N173="sníž. přenesená",J173,0)</f>
        <v>0</v>
      </c>
      <c r="BI173" s="219">
        <f>IF(N173="nulová",J173,0)</f>
        <v>0</v>
      </c>
      <c r="BJ173" s="14" t="s">
        <v>85</v>
      </c>
      <c r="BK173" s="219">
        <f>ROUND(I173*H173,2)</f>
        <v>0</v>
      </c>
      <c r="BL173" s="14" t="s">
        <v>192</v>
      </c>
      <c r="BM173" s="218" t="s">
        <v>724</v>
      </c>
    </row>
    <row r="174" s="12" customFormat="1">
      <c r="A174" s="12"/>
      <c r="B174" s="225"/>
      <c r="C174" s="226"/>
      <c r="D174" s="227" t="s">
        <v>180</v>
      </c>
      <c r="E174" s="226"/>
      <c r="F174" s="228" t="s">
        <v>725</v>
      </c>
      <c r="G174" s="226"/>
      <c r="H174" s="229">
        <v>40.402000000000001</v>
      </c>
      <c r="I174" s="230"/>
      <c r="J174" s="226"/>
      <c r="K174" s="226"/>
      <c r="L174" s="231"/>
      <c r="M174" s="232"/>
      <c r="N174" s="233"/>
      <c r="O174" s="233"/>
      <c r="P174" s="233"/>
      <c r="Q174" s="233"/>
      <c r="R174" s="233"/>
      <c r="S174" s="233"/>
      <c r="T174" s="234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T174" s="235" t="s">
        <v>180</v>
      </c>
      <c r="AU174" s="235" t="s">
        <v>85</v>
      </c>
      <c r="AV174" s="12" t="s">
        <v>87</v>
      </c>
      <c r="AW174" s="12" t="s">
        <v>4</v>
      </c>
      <c r="AX174" s="12" t="s">
        <v>85</v>
      </c>
      <c r="AY174" s="235" t="s">
        <v>161</v>
      </c>
    </row>
    <row r="175" s="2" customFormat="1" ht="16.5" customHeight="1">
      <c r="A175" s="35"/>
      <c r="B175" s="36"/>
      <c r="C175" s="207" t="s">
        <v>291</v>
      </c>
      <c r="D175" s="207" t="s">
        <v>162</v>
      </c>
      <c r="E175" s="208" t="s">
        <v>265</v>
      </c>
      <c r="F175" s="209" t="s">
        <v>266</v>
      </c>
      <c r="G175" s="210" t="s">
        <v>251</v>
      </c>
      <c r="H175" s="211">
        <v>0.90000000000000002</v>
      </c>
      <c r="I175" s="212"/>
      <c r="J175" s="213">
        <f>ROUND(I175*H175,2)</f>
        <v>0</v>
      </c>
      <c r="K175" s="209" t="s">
        <v>166</v>
      </c>
      <c r="L175" s="41"/>
      <c r="M175" s="214" t="s">
        <v>1</v>
      </c>
      <c r="N175" s="215" t="s">
        <v>42</v>
      </c>
      <c r="O175" s="88"/>
      <c r="P175" s="216">
        <f>O175*H175</f>
        <v>0</v>
      </c>
      <c r="Q175" s="216">
        <v>0</v>
      </c>
      <c r="R175" s="216">
        <f>Q175*H175</f>
        <v>0</v>
      </c>
      <c r="S175" s="216">
        <v>0</v>
      </c>
      <c r="T175" s="217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18" t="s">
        <v>192</v>
      </c>
      <c r="AT175" s="218" t="s">
        <v>162</v>
      </c>
      <c r="AU175" s="218" t="s">
        <v>85</v>
      </c>
      <c r="AY175" s="14" t="s">
        <v>161</v>
      </c>
      <c r="BE175" s="219">
        <f>IF(N175="základní",J175,0)</f>
        <v>0</v>
      </c>
      <c r="BF175" s="219">
        <f>IF(N175="snížená",J175,0)</f>
        <v>0</v>
      </c>
      <c r="BG175" s="219">
        <f>IF(N175="zákl. přenesená",J175,0)</f>
        <v>0</v>
      </c>
      <c r="BH175" s="219">
        <f>IF(N175="sníž. přenesená",J175,0)</f>
        <v>0</v>
      </c>
      <c r="BI175" s="219">
        <f>IF(N175="nulová",J175,0)</f>
        <v>0</v>
      </c>
      <c r="BJ175" s="14" t="s">
        <v>85</v>
      </c>
      <c r="BK175" s="219">
        <f>ROUND(I175*H175,2)</f>
        <v>0</v>
      </c>
      <c r="BL175" s="14" t="s">
        <v>192</v>
      </c>
      <c r="BM175" s="218" t="s">
        <v>726</v>
      </c>
    </row>
    <row r="176" s="2" customFormat="1">
      <c r="A176" s="35"/>
      <c r="B176" s="36"/>
      <c r="C176" s="37"/>
      <c r="D176" s="220" t="s">
        <v>169</v>
      </c>
      <c r="E176" s="37"/>
      <c r="F176" s="221" t="s">
        <v>268</v>
      </c>
      <c r="G176" s="37"/>
      <c r="H176" s="37"/>
      <c r="I176" s="222"/>
      <c r="J176" s="37"/>
      <c r="K176" s="37"/>
      <c r="L176" s="41"/>
      <c r="M176" s="223"/>
      <c r="N176" s="224"/>
      <c r="O176" s="88"/>
      <c r="P176" s="88"/>
      <c r="Q176" s="88"/>
      <c r="R176" s="88"/>
      <c r="S176" s="88"/>
      <c r="T176" s="89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T176" s="14" t="s">
        <v>169</v>
      </c>
      <c r="AU176" s="14" t="s">
        <v>85</v>
      </c>
    </row>
    <row r="177" s="2" customFormat="1" ht="16.5" customHeight="1">
      <c r="A177" s="35"/>
      <c r="B177" s="36"/>
      <c r="C177" s="236" t="s">
        <v>298</v>
      </c>
      <c r="D177" s="236" t="s">
        <v>201</v>
      </c>
      <c r="E177" s="237" t="s">
        <v>270</v>
      </c>
      <c r="F177" s="238" t="s">
        <v>271</v>
      </c>
      <c r="G177" s="239" t="s">
        <v>251</v>
      </c>
      <c r="H177" s="240">
        <v>0.91800000000000004</v>
      </c>
      <c r="I177" s="241"/>
      <c r="J177" s="242">
        <f>ROUND(I177*H177,2)</f>
        <v>0</v>
      </c>
      <c r="K177" s="238" t="s">
        <v>166</v>
      </c>
      <c r="L177" s="243"/>
      <c r="M177" s="244" t="s">
        <v>1</v>
      </c>
      <c r="N177" s="245" t="s">
        <v>42</v>
      </c>
      <c r="O177" s="88"/>
      <c r="P177" s="216">
        <f>O177*H177</f>
        <v>0</v>
      </c>
      <c r="Q177" s="216">
        <v>0.00017000000000000001</v>
      </c>
      <c r="R177" s="216">
        <f>Q177*H177</f>
        <v>0.00015606000000000002</v>
      </c>
      <c r="S177" s="216">
        <v>0</v>
      </c>
      <c r="T177" s="217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18" t="s">
        <v>204</v>
      </c>
      <c r="AT177" s="218" t="s">
        <v>201</v>
      </c>
      <c r="AU177" s="218" t="s">
        <v>85</v>
      </c>
      <c r="AY177" s="14" t="s">
        <v>161</v>
      </c>
      <c r="BE177" s="219">
        <f>IF(N177="základní",J177,0)</f>
        <v>0</v>
      </c>
      <c r="BF177" s="219">
        <f>IF(N177="snížená",J177,0)</f>
        <v>0</v>
      </c>
      <c r="BG177" s="219">
        <f>IF(N177="zákl. přenesená",J177,0)</f>
        <v>0</v>
      </c>
      <c r="BH177" s="219">
        <f>IF(N177="sníž. přenesená",J177,0)</f>
        <v>0</v>
      </c>
      <c r="BI177" s="219">
        <f>IF(N177="nulová",J177,0)</f>
        <v>0</v>
      </c>
      <c r="BJ177" s="14" t="s">
        <v>85</v>
      </c>
      <c r="BK177" s="219">
        <f>ROUND(I177*H177,2)</f>
        <v>0</v>
      </c>
      <c r="BL177" s="14" t="s">
        <v>192</v>
      </c>
      <c r="BM177" s="218" t="s">
        <v>727</v>
      </c>
    </row>
    <row r="178" s="12" customFormat="1">
      <c r="A178" s="12"/>
      <c r="B178" s="225"/>
      <c r="C178" s="226"/>
      <c r="D178" s="227" t="s">
        <v>180</v>
      </c>
      <c r="E178" s="226"/>
      <c r="F178" s="228" t="s">
        <v>419</v>
      </c>
      <c r="G178" s="226"/>
      <c r="H178" s="229">
        <v>0.91800000000000004</v>
      </c>
      <c r="I178" s="230"/>
      <c r="J178" s="226"/>
      <c r="K178" s="226"/>
      <c r="L178" s="231"/>
      <c r="M178" s="232"/>
      <c r="N178" s="233"/>
      <c r="O178" s="233"/>
      <c r="P178" s="233"/>
      <c r="Q178" s="233"/>
      <c r="R178" s="233"/>
      <c r="S178" s="233"/>
      <c r="T178" s="234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T178" s="235" t="s">
        <v>180</v>
      </c>
      <c r="AU178" s="235" t="s">
        <v>85</v>
      </c>
      <c r="AV178" s="12" t="s">
        <v>87</v>
      </c>
      <c r="AW178" s="12" t="s">
        <v>4</v>
      </c>
      <c r="AX178" s="12" t="s">
        <v>85</v>
      </c>
      <c r="AY178" s="235" t="s">
        <v>161</v>
      </c>
    </row>
    <row r="179" s="2" customFormat="1" ht="44.25" customHeight="1">
      <c r="A179" s="35"/>
      <c r="B179" s="36"/>
      <c r="C179" s="207" t="s">
        <v>303</v>
      </c>
      <c r="D179" s="207" t="s">
        <v>162</v>
      </c>
      <c r="E179" s="208" t="s">
        <v>274</v>
      </c>
      <c r="F179" s="209" t="s">
        <v>275</v>
      </c>
      <c r="G179" s="210" t="s">
        <v>214</v>
      </c>
      <c r="H179" s="246"/>
      <c r="I179" s="212"/>
      <c r="J179" s="213">
        <f>ROUND(I179*H179,2)</f>
        <v>0</v>
      </c>
      <c r="K179" s="209" t="s">
        <v>166</v>
      </c>
      <c r="L179" s="41"/>
      <c r="M179" s="214" t="s">
        <v>1</v>
      </c>
      <c r="N179" s="215" t="s">
        <v>42</v>
      </c>
      <c r="O179" s="88"/>
      <c r="P179" s="216">
        <f>O179*H179</f>
        <v>0</v>
      </c>
      <c r="Q179" s="216">
        <v>0</v>
      </c>
      <c r="R179" s="216">
        <f>Q179*H179</f>
        <v>0</v>
      </c>
      <c r="S179" s="216">
        <v>0</v>
      </c>
      <c r="T179" s="217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18" t="s">
        <v>192</v>
      </c>
      <c r="AT179" s="218" t="s">
        <v>162</v>
      </c>
      <c r="AU179" s="218" t="s">
        <v>85</v>
      </c>
      <c r="AY179" s="14" t="s">
        <v>161</v>
      </c>
      <c r="BE179" s="219">
        <f>IF(N179="základní",J179,0)</f>
        <v>0</v>
      </c>
      <c r="BF179" s="219">
        <f>IF(N179="snížená",J179,0)</f>
        <v>0</v>
      </c>
      <c r="BG179" s="219">
        <f>IF(N179="zákl. přenesená",J179,0)</f>
        <v>0</v>
      </c>
      <c r="BH179" s="219">
        <f>IF(N179="sníž. přenesená",J179,0)</f>
        <v>0</v>
      </c>
      <c r="BI179" s="219">
        <f>IF(N179="nulová",J179,0)</f>
        <v>0</v>
      </c>
      <c r="BJ179" s="14" t="s">
        <v>85</v>
      </c>
      <c r="BK179" s="219">
        <f>ROUND(I179*H179,2)</f>
        <v>0</v>
      </c>
      <c r="BL179" s="14" t="s">
        <v>192</v>
      </c>
      <c r="BM179" s="218" t="s">
        <v>728</v>
      </c>
    </row>
    <row r="180" s="2" customFormat="1">
      <c r="A180" s="35"/>
      <c r="B180" s="36"/>
      <c r="C180" s="37"/>
      <c r="D180" s="220" t="s">
        <v>169</v>
      </c>
      <c r="E180" s="37"/>
      <c r="F180" s="221" t="s">
        <v>277</v>
      </c>
      <c r="G180" s="37"/>
      <c r="H180" s="37"/>
      <c r="I180" s="222"/>
      <c r="J180" s="37"/>
      <c r="K180" s="37"/>
      <c r="L180" s="41"/>
      <c r="M180" s="223"/>
      <c r="N180" s="224"/>
      <c r="O180" s="88"/>
      <c r="P180" s="88"/>
      <c r="Q180" s="88"/>
      <c r="R180" s="88"/>
      <c r="S180" s="88"/>
      <c r="T180" s="89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14" t="s">
        <v>169</v>
      </c>
      <c r="AU180" s="14" t="s">
        <v>85</v>
      </c>
    </row>
    <row r="181" s="11" customFormat="1" ht="25.92" customHeight="1">
      <c r="A181" s="11"/>
      <c r="B181" s="193"/>
      <c r="C181" s="194"/>
      <c r="D181" s="195" t="s">
        <v>76</v>
      </c>
      <c r="E181" s="196" t="s">
        <v>278</v>
      </c>
      <c r="F181" s="196" t="s">
        <v>279</v>
      </c>
      <c r="G181" s="194"/>
      <c r="H181" s="194"/>
      <c r="I181" s="197"/>
      <c r="J181" s="198">
        <f>BK181</f>
        <v>0</v>
      </c>
      <c r="K181" s="194"/>
      <c r="L181" s="199"/>
      <c r="M181" s="200"/>
      <c r="N181" s="201"/>
      <c r="O181" s="201"/>
      <c r="P181" s="202">
        <f>SUM(P182:P188)</f>
        <v>0</v>
      </c>
      <c r="Q181" s="201"/>
      <c r="R181" s="202">
        <f>SUM(R182:R188)</f>
        <v>0.0005082000000000001</v>
      </c>
      <c r="S181" s="201"/>
      <c r="T181" s="203">
        <f>SUM(T182:T188)</f>
        <v>0</v>
      </c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R181" s="204" t="s">
        <v>87</v>
      </c>
      <c r="AT181" s="205" t="s">
        <v>76</v>
      </c>
      <c r="AU181" s="205" t="s">
        <v>77</v>
      </c>
      <c r="AY181" s="204" t="s">
        <v>161</v>
      </c>
      <c r="BK181" s="206">
        <f>SUM(BK182:BK188)</f>
        <v>0</v>
      </c>
    </row>
    <row r="182" s="2" customFormat="1" ht="37.8" customHeight="1">
      <c r="A182" s="35"/>
      <c r="B182" s="36"/>
      <c r="C182" s="207" t="s">
        <v>308</v>
      </c>
      <c r="D182" s="207" t="s">
        <v>162</v>
      </c>
      <c r="E182" s="208" t="s">
        <v>281</v>
      </c>
      <c r="F182" s="209" t="s">
        <v>282</v>
      </c>
      <c r="G182" s="210" t="s">
        <v>222</v>
      </c>
      <c r="H182" s="211">
        <v>1.21</v>
      </c>
      <c r="I182" s="212"/>
      <c r="J182" s="213">
        <f>ROUND(I182*H182,2)</f>
        <v>0</v>
      </c>
      <c r="K182" s="209" t="s">
        <v>166</v>
      </c>
      <c r="L182" s="41"/>
      <c r="M182" s="214" t="s">
        <v>1</v>
      </c>
      <c r="N182" s="215" t="s">
        <v>42</v>
      </c>
      <c r="O182" s="88"/>
      <c r="P182" s="216">
        <f>O182*H182</f>
        <v>0</v>
      </c>
      <c r="Q182" s="216">
        <v>8.0000000000000007E-05</v>
      </c>
      <c r="R182" s="216">
        <f>Q182*H182</f>
        <v>9.6800000000000008E-05</v>
      </c>
      <c r="S182" s="216">
        <v>0</v>
      </c>
      <c r="T182" s="217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18" t="s">
        <v>192</v>
      </c>
      <c r="AT182" s="218" t="s">
        <v>162</v>
      </c>
      <c r="AU182" s="218" t="s">
        <v>85</v>
      </c>
      <c r="AY182" s="14" t="s">
        <v>161</v>
      </c>
      <c r="BE182" s="219">
        <f>IF(N182="základní",J182,0)</f>
        <v>0</v>
      </c>
      <c r="BF182" s="219">
        <f>IF(N182="snížená",J182,0)</f>
        <v>0</v>
      </c>
      <c r="BG182" s="219">
        <f>IF(N182="zákl. přenesená",J182,0)</f>
        <v>0</v>
      </c>
      <c r="BH182" s="219">
        <f>IF(N182="sníž. přenesená",J182,0)</f>
        <v>0</v>
      </c>
      <c r="BI182" s="219">
        <f>IF(N182="nulová",J182,0)</f>
        <v>0</v>
      </c>
      <c r="BJ182" s="14" t="s">
        <v>85</v>
      </c>
      <c r="BK182" s="219">
        <f>ROUND(I182*H182,2)</f>
        <v>0</v>
      </c>
      <c r="BL182" s="14" t="s">
        <v>192</v>
      </c>
      <c r="BM182" s="218" t="s">
        <v>729</v>
      </c>
    </row>
    <row r="183" s="2" customFormat="1">
      <c r="A183" s="35"/>
      <c r="B183" s="36"/>
      <c r="C183" s="37"/>
      <c r="D183" s="220" t="s">
        <v>169</v>
      </c>
      <c r="E183" s="37"/>
      <c r="F183" s="221" t="s">
        <v>284</v>
      </c>
      <c r="G183" s="37"/>
      <c r="H183" s="37"/>
      <c r="I183" s="222"/>
      <c r="J183" s="37"/>
      <c r="K183" s="37"/>
      <c r="L183" s="41"/>
      <c r="M183" s="223"/>
      <c r="N183" s="224"/>
      <c r="O183" s="88"/>
      <c r="P183" s="88"/>
      <c r="Q183" s="88"/>
      <c r="R183" s="88"/>
      <c r="S183" s="88"/>
      <c r="T183" s="89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T183" s="14" t="s">
        <v>169</v>
      </c>
      <c r="AU183" s="14" t="s">
        <v>85</v>
      </c>
    </row>
    <row r="184" s="12" customFormat="1">
      <c r="A184" s="12"/>
      <c r="B184" s="225"/>
      <c r="C184" s="226"/>
      <c r="D184" s="227" t="s">
        <v>180</v>
      </c>
      <c r="E184" s="247" t="s">
        <v>1</v>
      </c>
      <c r="F184" s="228" t="s">
        <v>285</v>
      </c>
      <c r="G184" s="226"/>
      <c r="H184" s="229">
        <v>1.21</v>
      </c>
      <c r="I184" s="230"/>
      <c r="J184" s="226"/>
      <c r="K184" s="226"/>
      <c r="L184" s="231"/>
      <c r="M184" s="232"/>
      <c r="N184" s="233"/>
      <c r="O184" s="233"/>
      <c r="P184" s="233"/>
      <c r="Q184" s="233"/>
      <c r="R184" s="233"/>
      <c r="S184" s="233"/>
      <c r="T184" s="234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T184" s="235" t="s">
        <v>180</v>
      </c>
      <c r="AU184" s="235" t="s">
        <v>85</v>
      </c>
      <c r="AV184" s="12" t="s">
        <v>87</v>
      </c>
      <c r="AW184" s="12" t="s">
        <v>32</v>
      </c>
      <c r="AX184" s="12" t="s">
        <v>85</v>
      </c>
      <c r="AY184" s="235" t="s">
        <v>161</v>
      </c>
    </row>
    <row r="185" s="2" customFormat="1" ht="24.15" customHeight="1">
      <c r="A185" s="35"/>
      <c r="B185" s="36"/>
      <c r="C185" s="207" t="s">
        <v>313</v>
      </c>
      <c r="D185" s="207" t="s">
        <v>162</v>
      </c>
      <c r="E185" s="208" t="s">
        <v>287</v>
      </c>
      <c r="F185" s="209" t="s">
        <v>288</v>
      </c>
      <c r="G185" s="210" t="s">
        <v>222</v>
      </c>
      <c r="H185" s="211">
        <v>1.21</v>
      </c>
      <c r="I185" s="212"/>
      <c r="J185" s="213">
        <f>ROUND(I185*H185,2)</f>
        <v>0</v>
      </c>
      <c r="K185" s="209" t="s">
        <v>166</v>
      </c>
      <c r="L185" s="41"/>
      <c r="M185" s="214" t="s">
        <v>1</v>
      </c>
      <c r="N185" s="215" t="s">
        <v>42</v>
      </c>
      <c r="O185" s="88"/>
      <c r="P185" s="216">
        <f>O185*H185</f>
        <v>0</v>
      </c>
      <c r="Q185" s="216">
        <v>0.00017000000000000001</v>
      </c>
      <c r="R185" s="216">
        <f>Q185*H185</f>
        <v>0.00020570000000000001</v>
      </c>
      <c r="S185" s="216">
        <v>0</v>
      </c>
      <c r="T185" s="217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18" t="s">
        <v>192</v>
      </c>
      <c r="AT185" s="218" t="s">
        <v>162</v>
      </c>
      <c r="AU185" s="218" t="s">
        <v>85</v>
      </c>
      <c r="AY185" s="14" t="s">
        <v>161</v>
      </c>
      <c r="BE185" s="219">
        <f>IF(N185="základní",J185,0)</f>
        <v>0</v>
      </c>
      <c r="BF185" s="219">
        <f>IF(N185="snížená",J185,0)</f>
        <v>0</v>
      </c>
      <c r="BG185" s="219">
        <f>IF(N185="zákl. přenesená",J185,0)</f>
        <v>0</v>
      </c>
      <c r="BH185" s="219">
        <f>IF(N185="sníž. přenesená",J185,0)</f>
        <v>0</v>
      </c>
      <c r="BI185" s="219">
        <f>IF(N185="nulová",J185,0)</f>
        <v>0</v>
      </c>
      <c r="BJ185" s="14" t="s">
        <v>85</v>
      </c>
      <c r="BK185" s="219">
        <f>ROUND(I185*H185,2)</f>
        <v>0</v>
      </c>
      <c r="BL185" s="14" t="s">
        <v>192</v>
      </c>
      <c r="BM185" s="218" t="s">
        <v>730</v>
      </c>
    </row>
    <row r="186" s="2" customFormat="1">
      <c r="A186" s="35"/>
      <c r="B186" s="36"/>
      <c r="C186" s="37"/>
      <c r="D186" s="220" t="s">
        <v>169</v>
      </c>
      <c r="E186" s="37"/>
      <c r="F186" s="221" t="s">
        <v>290</v>
      </c>
      <c r="G186" s="37"/>
      <c r="H186" s="37"/>
      <c r="I186" s="222"/>
      <c r="J186" s="37"/>
      <c r="K186" s="37"/>
      <c r="L186" s="41"/>
      <c r="M186" s="223"/>
      <c r="N186" s="224"/>
      <c r="O186" s="88"/>
      <c r="P186" s="88"/>
      <c r="Q186" s="88"/>
      <c r="R186" s="88"/>
      <c r="S186" s="88"/>
      <c r="T186" s="89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T186" s="14" t="s">
        <v>169</v>
      </c>
      <c r="AU186" s="14" t="s">
        <v>85</v>
      </c>
    </row>
    <row r="187" s="2" customFormat="1" ht="24.15" customHeight="1">
      <c r="A187" s="35"/>
      <c r="B187" s="36"/>
      <c r="C187" s="207" t="s">
        <v>384</v>
      </c>
      <c r="D187" s="207" t="s">
        <v>162</v>
      </c>
      <c r="E187" s="208" t="s">
        <v>292</v>
      </c>
      <c r="F187" s="209" t="s">
        <v>293</v>
      </c>
      <c r="G187" s="210" t="s">
        <v>222</v>
      </c>
      <c r="H187" s="211">
        <v>1.21</v>
      </c>
      <c r="I187" s="212"/>
      <c r="J187" s="213">
        <f>ROUND(I187*H187,2)</f>
        <v>0</v>
      </c>
      <c r="K187" s="209" t="s">
        <v>166</v>
      </c>
      <c r="L187" s="41"/>
      <c r="M187" s="214" t="s">
        <v>1</v>
      </c>
      <c r="N187" s="215" t="s">
        <v>42</v>
      </c>
      <c r="O187" s="88"/>
      <c r="P187" s="216">
        <f>O187*H187</f>
        <v>0</v>
      </c>
      <c r="Q187" s="216">
        <v>0.00017000000000000001</v>
      </c>
      <c r="R187" s="216">
        <f>Q187*H187</f>
        <v>0.00020570000000000001</v>
      </c>
      <c r="S187" s="216">
        <v>0</v>
      </c>
      <c r="T187" s="217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18" t="s">
        <v>192</v>
      </c>
      <c r="AT187" s="218" t="s">
        <v>162</v>
      </c>
      <c r="AU187" s="218" t="s">
        <v>85</v>
      </c>
      <c r="AY187" s="14" t="s">
        <v>161</v>
      </c>
      <c r="BE187" s="219">
        <f>IF(N187="základní",J187,0)</f>
        <v>0</v>
      </c>
      <c r="BF187" s="219">
        <f>IF(N187="snížená",J187,0)</f>
        <v>0</v>
      </c>
      <c r="BG187" s="219">
        <f>IF(N187="zákl. přenesená",J187,0)</f>
        <v>0</v>
      </c>
      <c r="BH187" s="219">
        <f>IF(N187="sníž. přenesená",J187,0)</f>
        <v>0</v>
      </c>
      <c r="BI187" s="219">
        <f>IF(N187="nulová",J187,0)</f>
        <v>0</v>
      </c>
      <c r="BJ187" s="14" t="s">
        <v>85</v>
      </c>
      <c r="BK187" s="219">
        <f>ROUND(I187*H187,2)</f>
        <v>0</v>
      </c>
      <c r="BL187" s="14" t="s">
        <v>192</v>
      </c>
      <c r="BM187" s="218" t="s">
        <v>731</v>
      </c>
    </row>
    <row r="188" s="2" customFormat="1">
      <c r="A188" s="35"/>
      <c r="B188" s="36"/>
      <c r="C188" s="37"/>
      <c r="D188" s="220" t="s">
        <v>169</v>
      </c>
      <c r="E188" s="37"/>
      <c r="F188" s="221" t="s">
        <v>295</v>
      </c>
      <c r="G188" s="37"/>
      <c r="H188" s="37"/>
      <c r="I188" s="222"/>
      <c r="J188" s="37"/>
      <c r="K188" s="37"/>
      <c r="L188" s="41"/>
      <c r="M188" s="223"/>
      <c r="N188" s="224"/>
      <c r="O188" s="88"/>
      <c r="P188" s="88"/>
      <c r="Q188" s="88"/>
      <c r="R188" s="88"/>
      <c r="S188" s="88"/>
      <c r="T188" s="89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14" t="s">
        <v>169</v>
      </c>
      <c r="AU188" s="14" t="s">
        <v>85</v>
      </c>
    </row>
    <row r="189" s="11" customFormat="1" ht="25.92" customHeight="1">
      <c r="A189" s="11"/>
      <c r="B189" s="193"/>
      <c r="C189" s="194"/>
      <c r="D189" s="195" t="s">
        <v>76</v>
      </c>
      <c r="E189" s="196" t="s">
        <v>296</v>
      </c>
      <c r="F189" s="196" t="s">
        <v>297</v>
      </c>
      <c r="G189" s="194"/>
      <c r="H189" s="194"/>
      <c r="I189" s="197"/>
      <c r="J189" s="198">
        <f>BK189</f>
        <v>0</v>
      </c>
      <c r="K189" s="194"/>
      <c r="L189" s="199"/>
      <c r="M189" s="200"/>
      <c r="N189" s="201"/>
      <c r="O189" s="201"/>
      <c r="P189" s="202">
        <f>SUM(P190:P197)</f>
        <v>0</v>
      </c>
      <c r="Q189" s="201"/>
      <c r="R189" s="202">
        <f>SUM(R190:R197)</f>
        <v>0.14621900000000002</v>
      </c>
      <c r="S189" s="201"/>
      <c r="T189" s="203">
        <f>SUM(T190:T197)</f>
        <v>0.031046500000000001</v>
      </c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R189" s="204" t="s">
        <v>87</v>
      </c>
      <c r="AT189" s="205" t="s">
        <v>76</v>
      </c>
      <c r="AU189" s="205" t="s">
        <v>77</v>
      </c>
      <c r="AY189" s="204" t="s">
        <v>161</v>
      </c>
      <c r="BK189" s="206">
        <f>SUM(BK190:BK197)</f>
        <v>0</v>
      </c>
    </row>
    <row r="190" s="2" customFormat="1" ht="16.5" customHeight="1">
      <c r="A190" s="35"/>
      <c r="B190" s="36"/>
      <c r="C190" s="207" t="s">
        <v>391</v>
      </c>
      <c r="D190" s="207" t="s">
        <v>162</v>
      </c>
      <c r="E190" s="208" t="s">
        <v>299</v>
      </c>
      <c r="F190" s="209" t="s">
        <v>300</v>
      </c>
      <c r="G190" s="210" t="s">
        <v>222</v>
      </c>
      <c r="H190" s="211">
        <v>100.15000000000001</v>
      </c>
      <c r="I190" s="212"/>
      <c r="J190" s="213">
        <f>ROUND(I190*H190,2)</f>
        <v>0</v>
      </c>
      <c r="K190" s="209" t="s">
        <v>166</v>
      </c>
      <c r="L190" s="41"/>
      <c r="M190" s="214" t="s">
        <v>1</v>
      </c>
      <c r="N190" s="215" t="s">
        <v>42</v>
      </c>
      <c r="O190" s="88"/>
      <c r="P190" s="216">
        <f>O190*H190</f>
        <v>0</v>
      </c>
      <c r="Q190" s="216">
        <v>0.001</v>
      </c>
      <c r="R190" s="216">
        <f>Q190*H190</f>
        <v>0.10015</v>
      </c>
      <c r="S190" s="216">
        <v>0.00031</v>
      </c>
      <c r="T190" s="217">
        <f>S190*H190</f>
        <v>0.031046500000000001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18" t="s">
        <v>192</v>
      </c>
      <c r="AT190" s="218" t="s">
        <v>162</v>
      </c>
      <c r="AU190" s="218" t="s">
        <v>85</v>
      </c>
      <c r="AY190" s="14" t="s">
        <v>161</v>
      </c>
      <c r="BE190" s="219">
        <f>IF(N190="základní",J190,0)</f>
        <v>0</v>
      </c>
      <c r="BF190" s="219">
        <f>IF(N190="snížená",J190,0)</f>
        <v>0</v>
      </c>
      <c r="BG190" s="219">
        <f>IF(N190="zákl. přenesená",J190,0)</f>
        <v>0</v>
      </c>
      <c r="BH190" s="219">
        <f>IF(N190="sníž. přenesená",J190,0)</f>
        <v>0</v>
      </c>
      <c r="BI190" s="219">
        <f>IF(N190="nulová",J190,0)</f>
        <v>0</v>
      </c>
      <c r="BJ190" s="14" t="s">
        <v>85</v>
      </c>
      <c r="BK190" s="219">
        <f>ROUND(I190*H190,2)</f>
        <v>0</v>
      </c>
      <c r="BL190" s="14" t="s">
        <v>192</v>
      </c>
      <c r="BM190" s="218" t="s">
        <v>732</v>
      </c>
    </row>
    <row r="191" s="2" customFormat="1">
      <c r="A191" s="35"/>
      <c r="B191" s="36"/>
      <c r="C191" s="37"/>
      <c r="D191" s="220" t="s">
        <v>169</v>
      </c>
      <c r="E191" s="37"/>
      <c r="F191" s="221" t="s">
        <v>302</v>
      </c>
      <c r="G191" s="37"/>
      <c r="H191" s="37"/>
      <c r="I191" s="222"/>
      <c r="J191" s="37"/>
      <c r="K191" s="37"/>
      <c r="L191" s="41"/>
      <c r="M191" s="223"/>
      <c r="N191" s="224"/>
      <c r="O191" s="88"/>
      <c r="P191" s="88"/>
      <c r="Q191" s="88"/>
      <c r="R191" s="88"/>
      <c r="S191" s="88"/>
      <c r="T191" s="89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T191" s="14" t="s">
        <v>169</v>
      </c>
      <c r="AU191" s="14" t="s">
        <v>85</v>
      </c>
    </row>
    <row r="192" s="2" customFormat="1" ht="24.15" customHeight="1">
      <c r="A192" s="35"/>
      <c r="B192" s="36"/>
      <c r="C192" s="207" t="s">
        <v>395</v>
      </c>
      <c r="D192" s="207" t="s">
        <v>162</v>
      </c>
      <c r="E192" s="208" t="s">
        <v>304</v>
      </c>
      <c r="F192" s="209" t="s">
        <v>305</v>
      </c>
      <c r="G192" s="210" t="s">
        <v>222</v>
      </c>
      <c r="H192" s="211">
        <v>100.15000000000001</v>
      </c>
      <c r="I192" s="212"/>
      <c r="J192" s="213">
        <f>ROUND(I192*H192,2)</f>
        <v>0</v>
      </c>
      <c r="K192" s="209" t="s">
        <v>166</v>
      </c>
      <c r="L192" s="41"/>
      <c r="M192" s="214" t="s">
        <v>1</v>
      </c>
      <c r="N192" s="215" t="s">
        <v>42</v>
      </c>
      <c r="O192" s="88"/>
      <c r="P192" s="216">
        <f>O192*H192</f>
        <v>0</v>
      </c>
      <c r="Q192" s="216">
        <v>0</v>
      </c>
      <c r="R192" s="216">
        <f>Q192*H192</f>
        <v>0</v>
      </c>
      <c r="S192" s="216">
        <v>0</v>
      </c>
      <c r="T192" s="217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18" t="s">
        <v>192</v>
      </c>
      <c r="AT192" s="218" t="s">
        <v>162</v>
      </c>
      <c r="AU192" s="218" t="s">
        <v>85</v>
      </c>
      <c r="AY192" s="14" t="s">
        <v>161</v>
      </c>
      <c r="BE192" s="219">
        <f>IF(N192="základní",J192,0)</f>
        <v>0</v>
      </c>
      <c r="BF192" s="219">
        <f>IF(N192="snížená",J192,0)</f>
        <v>0</v>
      </c>
      <c r="BG192" s="219">
        <f>IF(N192="zákl. přenesená",J192,0)</f>
        <v>0</v>
      </c>
      <c r="BH192" s="219">
        <f>IF(N192="sníž. přenesená",J192,0)</f>
        <v>0</v>
      </c>
      <c r="BI192" s="219">
        <f>IF(N192="nulová",J192,0)</f>
        <v>0</v>
      </c>
      <c r="BJ192" s="14" t="s">
        <v>85</v>
      </c>
      <c r="BK192" s="219">
        <f>ROUND(I192*H192,2)</f>
        <v>0</v>
      </c>
      <c r="BL192" s="14" t="s">
        <v>192</v>
      </c>
      <c r="BM192" s="218" t="s">
        <v>733</v>
      </c>
    </row>
    <row r="193" s="2" customFormat="1">
      <c r="A193" s="35"/>
      <c r="B193" s="36"/>
      <c r="C193" s="37"/>
      <c r="D193" s="220" t="s">
        <v>169</v>
      </c>
      <c r="E193" s="37"/>
      <c r="F193" s="221" t="s">
        <v>307</v>
      </c>
      <c r="G193" s="37"/>
      <c r="H193" s="37"/>
      <c r="I193" s="222"/>
      <c r="J193" s="37"/>
      <c r="K193" s="37"/>
      <c r="L193" s="41"/>
      <c r="M193" s="223"/>
      <c r="N193" s="224"/>
      <c r="O193" s="88"/>
      <c r="P193" s="88"/>
      <c r="Q193" s="88"/>
      <c r="R193" s="88"/>
      <c r="S193" s="88"/>
      <c r="T193" s="89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T193" s="14" t="s">
        <v>169</v>
      </c>
      <c r="AU193" s="14" t="s">
        <v>85</v>
      </c>
    </row>
    <row r="194" s="2" customFormat="1" ht="33" customHeight="1">
      <c r="A194" s="35"/>
      <c r="B194" s="36"/>
      <c r="C194" s="207" t="s">
        <v>204</v>
      </c>
      <c r="D194" s="207" t="s">
        <v>162</v>
      </c>
      <c r="E194" s="208" t="s">
        <v>309</v>
      </c>
      <c r="F194" s="209" t="s">
        <v>310</v>
      </c>
      <c r="G194" s="210" t="s">
        <v>222</v>
      </c>
      <c r="H194" s="211">
        <v>100.15000000000001</v>
      </c>
      <c r="I194" s="212"/>
      <c r="J194" s="213">
        <f>ROUND(I194*H194,2)</f>
        <v>0</v>
      </c>
      <c r="K194" s="209" t="s">
        <v>166</v>
      </c>
      <c r="L194" s="41"/>
      <c r="M194" s="214" t="s">
        <v>1</v>
      </c>
      <c r="N194" s="215" t="s">
        <v>42</v>
      </c>
      <c r="O194" s="88"/>
      <c r="P194" s="216">
        <f>O194*H194</f>
        <v>0</v>
      </c>
      <c r="Q194" s="216">
        <v>0.00020000000000000001</v>
      </c>
      <c r="R194" s="216">
        <f>Q194*H194</f>
        <v>0.020030000000000003</v>
      </c>
      <c r="S194" s="216">
        <v>0</v>
      </c>
      <c r="T194" s="217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18" t="s">
        <v>192</v>
      </c>
      <c r="AT194" s="218" t="s">
        <v>162</v>
      </c>
      <c r="AU194" s="218" t="s">
        <v>85</v>
      </c>
      <c r="AY194" s="14" t="s">
        <v>161</v>
      </c>
      <c r="BE194" s="219">
        <f>IF(N194="základní",J194,0)</f>
        <v>0</v>
      </c>
      <c r="BF194" s="219">
        <f>IF(N194="snížená",J194,0)</f>
        <v>0</v>
      </c>
      <c r="BG194" s="219">
        <f>IF(N194="zákl. přenesená",J194,0)</f>
        <v>0</v>
      </c>
      <c r="BH194" s="219">
        <f>IF(N194="sníž. přenesená",J194,0)</f>
        <v>0</v>
      </c>
      <c r="BI194" s="219">
        <f>IF(N194="nulová",J194,0)</f>
        <v>0</v>
      </c>
      <c r="BJ194" s="14" t="s">
        <v>85</v>
      </c>
      <c r="BK194" s="219">
        <f>ROUND(I194*H194,2)</f>
        <v>0</v>
      </c>
      <c r="BL194" s="14" t="s">
        <v>192</v>
      </c>
      <c r="BM194" s="218" t="s">
        <v>734</v>
      </c>
    </row>
    <row r="195" s="2" customFormat="1">
      <c r="A195" s="35"/>
      <c r="B195" s="36"/>
      <c r="C195" s="37"/>
      <c r="D195" s="220" t="s">
        <v>169</v>
      </c>
      <c r="E195" s="37"/>
      <c r="F195" s="221" t="s">
        <v>312</v>
      </c>
      <c r="G195" s="37"/>
      <c r="H195" s="37"/>
      <c r="I195" s="222"/>
      <c r="J195" s="37"/>
      <c r="K195" s="37"/>
      <c r="L195" s="41"/>
      <c r="M195" s="223"/>
      <c r="N195" s="224"/>
      <c r="O195" s="88"/>
      <c r="P195" s="88"/>
      <c r="Q195" s="88"/>
      <c r="R195" s="88"/>
      <c r="S195" s="88"/>
      <c r="T195" s="89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T195" s="14" t="s">
        <v>169</v>
      </c>
      <c r="AU195" s="14" t="s">
        <v>85</v>
      </c>
    </row>
    <row r="196" s="2" customFormat="1" ht="37.8" customHeight="1">
      <c r="A196" s="35"/>
      <c r="B196" s="36"/>
      <c r="C196" s="207" t="s">
        <v>735</v>
      </c>
      <c r="D196" s="207" t="s">
        <v>162</v>
      </c>
      <c r="E196" s="208" t="s">
        <v>314</v>
      </c>
      <c r="F196" s="209" t="s">
        <v>315</v>
      </c>
      <c r="G196" s="210" t="s">
        <v>222</v>
      </c>
      <c r="H196" s="211">
        <v>100.15000000000001</v>
      </c>
      <c r="I196" s="212"/>
      <c r="J196" s="213">
        <f>ROUND(I196*H196,2)</f>
        <v>0</v>
      </c>
      <c r="K196" s="209" t="s">
        <v>166</v>
      </c>
      <c r="L196" s="41"/>
      <c r="M196" s="214" t="s">
        <v>1</v>
      </c>
      <c r="N196" s="215" t="s">
        <v>42</v>
      </c>
      <c r="O196" s="88"/>
      <c r="P196" s="216">
        <f>O196*H196</f>
        <v>0</v>
      </c>
      <c r="Q196" s="216">
        <v>0.00025999999999999998</v>
      </c>
      <c r="R196" s="216">
        <f>Q196*H196</f>
        <v>0.026039</v>
      </c>
      <c r="S196" s="216">
        <v>0</v>
      </c>
      <c r="T196" s="217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18" t="s">
        <v>192</v>
      </c>
      <c r="AT196" s="218" t="s">
        <v>162</v>
      </c>
      <c r="AU196" s="218" t="s">
        <v>85</v>
      </c>
      <c r="AY196" s="14" t="s">
        <v>161</v>
      </c>
      <c r="BE196" s="219">
        <f>IF(N196="základní",J196,0)</f>
        <v>0</v>
      </c>
      <c r="BF196" s="219">
        <f>IF(N196="snížená",J196,0)</f>
        <v>0</v>
      </c>
      <c r="BG196" s="219">
        <f>IF(N196="zákl. přenesená",J196,0)</f>
        <v>0</v>
      </c>
      <c r="BH196" s="219">
        <f>IF(N196="sníž. přenesená",J196,0)</f>
        <v>0</v>
      </c>
      <c r="BI196" s="219">
        <f>IF(N196="nulová",J196,0)</f>
        <v>0</v>
      </c>
      <c r="BJ196" s="14" t="s">
        <v>85</v>
      </c>
      <c r="BK196" s="219">
        <f>ROUND(I196*H196,2)</f>
        <v>0</v>
      </c>
      <c r="BL196" s="14" t="s">
        <v>192</v>
      </c>
      <c r="BM196" s="218" t="s">
        <v>736</v>
      </c>
    </row>
    <row r="197" s="2" customFormat="1">
      <c r="A197" s="35"/>
      <c r="B197" s="36"/>
      <c r="C197" s="37"/>
      <c r="D197" s="220" t="s">
        <v>169</v>
      </c>
      <c r="E197" s="37"/>
      <c r="F197" s="221" t="s">
        <v>317</v>
      </c>
      <c r="G197" s="37"/>
      <c r="H197" s="37"/>
      <c r="I197" s="222"/>
      <c r="J197" s="37"/>
      <c r="K197" s="37"/>
      <c r="L197" s="41"/>
      <c r="M197" s="248"/>
      <c r="N197" s="249"/>
      <c r="O197" s="250"/>
      <c r="P197" s="250"/>
      <c r="Q197" s="250"/>
      <c r="R197" s="250"/>
      <c r="S197" s="250"/>
      <c r="T197" s="251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T197" s="14" t="s">
        <v>169</v>
      </c>
      <c r="AU197" s="14" t="s">
        <v>85</v>
      </c>
    </row>
    <row r="198" s="2" customFormat="1" ht="6.96" customHeight="1">
      <c r="A198" s="35"/>
      <c r="B198" s="63"/>
      <c r="C198" s="64"/>
      <c r="D198" s="64"/>
      <c r="E198" s="64"/>
      <c r="F198" s="64"/>
      <c r="G198" s="64"/>
      <c r="H198" s="64"/>
      <c r="I198" s="64"/>
      <c r="J198" s="64"/>
      <c r="K198" s="64"/>
      <c r="L198" s="41"/>
      <c r="M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</row>
  </sheetData>
  <sheetProtection sheet="1" autoFilter="0" formatColumns="0" formatRows="0" objects="1" scenarios="1" spinCount="100000" saltValue="2PYNGS6YR0x+MGO8WEfjgzEytU++4KLCC3zAB4wKsKu+zI59dnYV9GG/w28KnL7eRZsLIJDaodE363JI+6wj4g==" hashValue="HbS31zvaAm3KdfJJ2kOUWpk+PskJEjup5ioQ2cUSlZsRn3yOzWUgCC6/yAO42a57RL4jfiMnZ5aZFhu/MdQVgQ==" algorithmName="SHA-512" password="CC35"/>
  <autoFilter ref="C122:K197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hyperlinks>
    <hyperlink ref="F126" r:id="rId1" display="https://podminky.urs.cz/item/CS_URS_2024_01/997013211"/>
    <hyperlink ref="F128" r:id="rId2" display="https://podminky.urs.cz/item/CS_URS_2024_01/997013501"/>
    <hyperlink ref="F130" r:id="rId3" display="https://podminky.urs.cz/item/CS_URS_2024_01/997013509"/>
    <hyperlink ref="F133" r:id="rId4" display="https://podminky.urs.cz/item/CS_URS_2024_01/997013813"/>
    <hyperlink ref="F136" r:id="rId5" display="https://podminky.urs.cz/item/CS_URS_2024_01/713111111"/>
    <hyperlink ref="F140" r:id="rId6" display="https://podminky.urs.cz/item/CS_URS_2024_01/998713211"/>
    <hyperlink ref="F143" r:id="rId7" display="https://podminky.urs.cz/item/CS_URS_2024_01/763431001"/>
    <hyperlink ref="F147" r:id="rId8" display="https://podminky.urs.cz/item/CS_URS_2024_01/998763200"/>
    <hyperlink ref="F150" r:id="rId9" display="https://podminky.urs.cz/item/CS_URS_2024_01/766491851"/>
    <hyperlink ref="F152" r:id="rId10" display="https://podminky.urs.cz/item/CS_URS_2024_01/766660022"/>
    <hyperlink ref="F155" r:id="rId11" display="https://podminky.urs.cz/item/CS_URS_2024_01/766691914"/>
    <hyperlink ref="F158" r:id="rId12" display="https://podminky.urs.cz/item/CS_URS_2024_01/776111115"/>
    <hyperlink ref="F160" r:id="rId13" display="https://podminky.urs.cz/item/CS_URS_2024_01/776121112"/>
    <hyperlink ref="F162" r:id="rId14" display="https://podminky.urs.cz/item/CS_URS_2024_01/776141112"/>
    <hyperlink ref="F164" r:id="rId15" display="https://podminky.urs.cz/item/CS_URS_2024_01/776201812"/>
    <hyperlink ref="F166" r:id="rId16" display="https://podminky.urs.cz/item/CS_URS_2024_01/776221111"/>
    <hyperlink ref="F170" r:id="rId17" display="https://podminky.urs.cz/item/CS_URS_2024_01/776410811"/>
    <hyperlink ref="F172" r:id="rId18" display="https://podminky.urs.cz/item/CS_URS_2024_01/776421111"/>
    <hyperlink ref="F176" r:id="rId19" display="https://podminky.urs.cz/item/CS_URS_2024_01/776421312"/>
    <hyperlink ref="F180" r:id="rId20" display="https://podminky.urs.cz/item/CS_URS_2024_01/998776201"/>
    <hyperlink ref="F183" r:id="rId21" display="https://podminky.urs.cz/item/CS_URS_2024_01/783301311"/>
    <hyperlink ref="F186" r:id="rId22" display="https://podminky.urs.cz/item/CS_URS_2024_01/783325101"/>
    <hyperlink ref="F188" r:id="rId23" display="https://podminky.urs.cz/item/CS_URS_2024_01/783327101"/>
    <hyperlink ref="F191" r:id="rId24" display="https://podminky.urs.cz/item/CS_URS_2024_01/784121001"/>
    <hyperlink ref="F193" r:id="rId25" display="https://podminky.urs.cz/item/CS_URS_2024_01/784121011"/>
    <hyperlink ref="F195" r:id="rId26" display="https://podminky.urs.cz/item/CS_URS_2024_01/784181101"/>
    <hyperlink ref="F197" r:id="rId27" display="https://podminky.urs.cz/item/CS_URS_2024_01/784211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8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126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87</v>
      </c>
    </row>
    <row r="4" s="1" customFormat="1" ht="24.96" customHeight="1">
      <c r="B4" s="17"/>
      <c r="D4" s="135" t="s">
        <v>133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26.25" customHeight="1">
      <c r="B7" s="17"/>
      <c r="E7" s="138" t="str">
        <f>'Rekapitulace stavby'!K6</f>
        <v>NÁŠLAPNÉ VRSTVY, AKUST. PODHLEDY, VÝMALBA A VÝMĚNA ZASKLENÍ MŠ A ZŠ.17.LISTOPADU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134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737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15. 5. 2024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">
        <v>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">
        <v>26</v>
      </c>
      <c r="F15" s="35"/>
      <c r="G15" s="35"/>
      <c r="H15" s="35"/>
      <c r="I15" s="137" t="s">
        <v>27</v>
      </c>
      <c r="J15" s="140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">
        <v>1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">
        <v>31</v>
      </c>
      <c r="F21" s="35"/>
      <c r="G21" s="35"/>
      <c r="H21" s="35"/>
      <c r="I21" s="137" t="s">
        <v>27</v>
      </c>
      <c r="J21" s="140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33</v>
      </c>
      <c r="E23" s="35"/>
      <c r="F23" s="35"/>
      <c r="G23" s="35"/>
      <c r="H23" s="35"/>
      <c r="I23" s="137" t="s">
        <v>25</v>
      </c>
      <c r="J23" s="140" t="s">
        <v>34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35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36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37</v>
      </c>
      <c r="E30" s="35"/>
      <c r="F30" s="35"/>
      <c r="G30" s="35"/>
      <c r="H30" s="35"/>
      <c r="I30" s="35"/>
      <c r="J30" s="148">
        <f>ROUND(J121,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39</v>
      </c>
      <c r="G32" s="35"/>
      <c r="H32" s="35"/>
      <c r="I32" s="149" t="s">
        <v>38</v>
      </c>
      <c r="J32" s="149" t="s">
        <v>40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41</v>
      </c>
      <c r="E33" s="137" t="s">
        <v>42</v>
      </c>
      <c r="F33" s="151">
        <f>ROUND((SUM(BE121:BE180)),  2)</f>
        <v>0</v>
      </c>
      <c r="G33" s="35"/>
      <c r="H33" s="35"/>
      <c r="I33" s="152">
        <v>0.20999999999999999</v>
      </c>
      <c r="J33" s="151">
        <f>ROUND(((SUM(BE121:BE180))*I33),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43</v>
      </c>
      <c r="F34" s="151">
        <f>ROUND((SUM(BF121:BF180)),  2)</f>
        <v>0</v>
      </c>
      <c r="G34" s="35"/>
      <c r="H34" s="35"/>
      <c r="I34" s="152">
        <v>0.12</v>
      </c>
      <c r="J34" s="151">
        <f>ROUND(((SUM(BF121:BF180))*I34),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44</v>
      </c>
      <c r="F35" s="151">
        <f>ROUND((SUM(BG121:BG180)),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45</v>
      </c>
      <c r="F36" s="151">
        <f>ROUND((SUM(BH121:BH180)),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46</v>
      </c>
      <c r="F37" s="151">
        <f>ROUND((SUM(BI121:BI180)),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47</v>
      </c>
      <c r="E39" s="155"/>
      <c r="F39" s="155"/>
      <c r="G39" s="156" t="s">
        <v>48</v>
      </c>
      <c r="H39" s="157" t="s">
        <v>49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50</v>
      </c>
      <c r="E50" s="161"/>
      <c r="F50" s="161"/>
      <c r="G50" s="160" t="s">
        <v>51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52</v>
      </c>
      <c r="E61" s="163"/>
      <c r="F61" s="164" t="s">
        <v>53</v>
      </c>
      <c r="G61" s="162" t="s">
        <v>52</v>
      </c>
      <c r="H61" s="163"/>
      <c r="I61" s="163"/>
      <c r="J61" s="165" t="s">
        <v>53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54</v>
      </c>
      <c r="E65" s="166"/>
      <c r="F65" s="166"/>
      <c r="G65" s="160" t="s">
        <v>55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52</v>
      </c>
      <c r="E76" s="163"/>
      <c r="F76" s="164" t="s">
        <v>53</v>
      </c>
      <c r="G76" s="162" t="s">
        <v>52</v>
      </c>
      <c r="H76" s="163"/>
      <c r="I76" s="163"/>
      <c r="J76" s="165" t="s">
        <v>53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136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71" t="str">
        <f>E7</f>
        <v>NÁŠLAPNÉ VRSTVY, AKUST. PODHLEDY, VÝMALBA A VÝMĚNA ZASKLENÍ MŠ A ZŠ.17.LISTOPADU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134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215 - Místnost č.215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 xml:space="preserve"> </v>
      </c>
      <c r="G89" s="37"/>
      <c r="H89" s="37"/>
      <c r="I89" s="29" t="s">
        <v>22</v>
      </c>
      <c r="J89" s="76" t="str">
        <f>IF(J12="","",J12)</f>
        <v>15. 5. 2024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>Město Kopřivnice</v>
      </c>
      <c r="G91" s="37"/>
      <c r="H91" s="37"/>
      <c r="I91" s="29" t="s">
        <v>30</v>
      </c>
      <c r="J91" s="33" t="str">
        <f>E21</f>
        <v>Ing. Jan Stuchlík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33</v>
      </c>
      <c r="J92" s="33" t="str">
        <f>E24</f>
        <v>Ladislav Pekárek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137</v>
      </c>
      <c r="D94" s="173"/>
      <c r="E94" s="173"/>
      <c r="F94" s="173"/>
      <c r="G94" s="173"/>
      <c r="H94" s="173"/>
      <c r="I94" s="173"/>
      <c r="J94" s="174" t="s">
        <v>138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139</v>
      </c>
      <c r="D96" s="37"/>
      <c r="E96" s="37"/>
      <c r="F96" s="37"/>
      <c r="G96" s="37"/>
      <c r="H96" s="37"/>
      <c r="I96" s="37"/>
      <c r="J96" s="107">
        <f>J121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140</v>
      </c>
    </row>
    <row r="97" s="9" customFormat="1" ht="24.96" customHeight="1">
      <c r="A97" s="9"/>
      <c r="B97" s="176"/>
      <c r="C97" s="177"/>
      <c r="D97" s="178" t="s">
        <v>141</v>
      </c>
      <c r="E97" s="179"/>
      <c r="F97" s="179"/>
      <c r="G97" s="179"/>
      <c r="H97" s="179"/>
      <c r="I97" s="179"/>
      <c r="J97" s="180">
        <f>J122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6"/>
      <c r="C98" s="177"/>
      <c r="D98" s="178" t="s">
        <v>142</v>
      </c>
      <c r="E98" s="179"/>
      <c r="F98" s="179"/>
      <c r="G98" s="179"/>
      <c r="H98" s="179"/>
      <c r="I98" s="179"/>
      <c r="J98" s="180">
        <f>J131</f>
        <v>0</v>
      </c>
      <c r="K98" s="177"/>
      <c r="L98" s="181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6"/>
      <c r="C99" s="177"/>
      <c r="D99" s="178" t="s">
        <v>143</v>
      </c>
      <c r="E99" s="179"/>
      <c r="F99" s="179"/>
      <c r="G99" s="179"/>
      <c r="H99" s="179"/>
      <c r="I99" s="179"/>
      <c r="J99" s="180">
        <f>J139</f>
        <v>0</v>
      </c>
      <c r="K99" s="177"/>
      <c r="L99" s="18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6"/>
      <c r="C100" s="177"/>
      <c r="D100" s="178" t="s">
        <v>144</v>
      </c>
      <c r="E100" s="179"/>
      <c r="F100" s="179"/>
      <c r="G100" s="179"/>
      <c r="H100" s="179"/>
      <c r="I100" s="179"/>
      <c r="J100" s="180">
        <f>J164</f>
        <v>0</v>
      </c>
      <c r="K100" s="177"/>
      <c r="L100" s="18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76"/>
      <c r="C101" s="177"/>
      <c r="D101" s="178" t="s">
        <v>145</v>
      </c>
      <c r="E101" s="179"/>
      <c r="F101" s="179"/>
      <c r="G101" s="179"/>
      <c r="H101" s="179"/>
      <c r="I101" s="179"/>
      <c r="J101" s="180">
        <f>J172</f>
        <v>0</v>
      </c>
      <c r="K101" s="177"/>
      <c r="L101" s="18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5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60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="2" customFormat="1" ht="6.96" customHeight="1">
      <c r="A103" s="35"/>
      <c r="B103" s="63"/>
      <c r="C103" s="64"/>
      <c r="D103" s="64"/>
      <c r="E103" s="64"/>
      <c r="F103" s="64"/>
      <c r="G103" s="64"/>
      <c r="H103" s="64"/>
      <c r="I103" s="64"/>
      <c r="J103" s="64"/>
      <c r="K103" s="64"/>
      <c r="L103" s="60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="2" customFormat="1" ht="6.96" customHeight="1">
      <c r="A107" s="35"/>
      <c r="B107" s="65"/>
      <c r="C107" s="66"/>
      <c r="D107" s="66"/>
      <c r="E107" s="66"/>
      <c r="F107" s="66"/>
      <c r="G107" s="66"/>
      <c r="H107" s="66"/>
      <c r="I107" s="66"/>
      <c r="J107" s="66"/>
      <c r="K107" s="66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24.96" customHeight="1">
      <c r="A108" s="35"/>
      <c r="B108" s="36"/>
      <c r="C108" s="20" t="s">
        <v>146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16</v>
      </c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26.25" customHeight="1">
      <c r="A111" s="35"/>
      <c r="B111" s="36"/>
      <c r="C111" s="37"/>
      <c r="D111" s="37"/>
      <c r="E111" s="171" t="str">
        <f>E7</f>
        <v>NÁŠLAPNÉ VRSTVY, AKUST. PODHLEDY, VÝMALBA A VÝMĚNA ZASKLENÍ MŠ A ZŠ.17.LISTOPADU</v>
      </c>
      <c r="F111" s="29"/>
      <c r="G111" s="29"/>
      <c r="H111" s="29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134</v>
      </c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73" t="str">
        <f>E9</f>
        <v>215 - Místnost č.215</v>
      </c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20</v>
      </c>
      <c r="D115" s="37"/>
      <c r="E115" s="37"/>
      <c r="F115" s="24" t="str">
        <f>F12</f>
        <v xml:space="preserve"> </v>
      </c>
      <c r="G115" s="37"/>
      <c r="H115" s="37"/>
      <c r="I115" s="29" t="s">
        <v>22</v>
      </c>
      <c r="J115" s="76" t="str">
        <f>IF(J12="","",J12)</f>
        <v>15. 5. 2024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24</v>
      </c>
      <c r="D117" s="37"/>
      <c r="E117" s="37"/>
      <c r="F117" s="24" t="str">
        <f>E15</f>
        <v>Město Kopřivnice</v>
      </c>
      <c r="G117" s="37"/>
      <c r="H117" s="37"/>
      <c r="I117" s="29" t="s">
        <v>30</v>
      </c>
      <c r="J117" s="33" t="str">
        <f>E21</f>
        <v>Ing. Jan Stuchlík</v>
      </c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28</v>
      </c>
      <c r="D118" s="37"/>
      <c r="E118" s="37"/>
      <c r="F118" s="24" t="str">
        <f>IF(E18="","",E18)</f>
        <v>Vyplň údaj</v>
      </c>
      <c r="G118" s="37"/>
      <c r="H118" s="37"/>
      <c r="I118" s="29" t="s">
        <v>33</v>
      </c>
      <c r="J118" s="33" t="str">
        <f>E24</f>
        <v>Ladislav Pekárek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0.32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10" customFormat="1" ht="29.28" customHeight="1">
      <c r="A120" s="182"/>
      <c r="B120" s="183"/>
      <c r="C120" s="184" t="s">
        <v>147</v>
      </c>
      <c r="D120" s="185" t="s">
        <v>62</v>
      </c>
      <c r="E120" s="185" t="s">
        <v>58</v>
      </c>
      <c r="F120" s="185" t="s">
        <v>59</v>
      </c>
      <c r="G120" s="185" t="s">
        <v>148</v>
      </c>
      <c r="H120" s="185" t="s">
        <v>149</v>
      </c>
      <c r="I120" s="185" t="s">
        <v>150</v>
      </c>
      <c r="J120" s="185" t="s">
        <v>138</v>
      </c>
      <c r="K120" s="186" t="s">
        <v>151</v>
      </c>
      <c r="L120" s="187"/>
      <c r="M120" s="97" t="s">
        <v>1</v>
      </c>
      <c r="N120" s="98" t="s">
        <v>41</v>
      </c>
      <c r="O120" s="98" t="s">
        <v>152</v>
      </c>
      <c r="P120" s="98" t="s">
        <v>153</v>
      </c>
      <c r="Q120" s="98" t="s">
        <v>154</v>
      </c>
      <c r="R120" s="98" t="s">
        <v>155</v>
      </c>
      <c r="S120" s="98" t="s">
        <v>156</v>
      </c>
      <c r="T120" s="99" t="s">
        <v>157</v>
      </c>
      <c r="U120" s="182"/>
      <c r="V120" s="182"/>
      <c r="W120" s="182"/>
      <c r="X120" s="182"/>
      <c r="Y120" s="182"/>
      <c r="Z120" s="182"/>
      <c r="AA120" s="182"/>
      <c r="AB120" s="182"/>
      <c r="AC120" s="182"/>
      <c r="AD120" s="182"/>
      <c r="AE120" s="182"/>
    </row>
    <row r="121" s="2" customFormat="1" ht="22.8" customHeight="1">
      <c r="A121" s="35"/>
      <c r="B121" s="36"/>
      <c r="C121" s="104" t="s">
        <v>158</v>
      </c>
      <c r="D121" s="37"/>
      <c r="E121" s="37"/>
      <c r="F121" s="37"/>
      <c r="G121" s="37"/>
      <c r="H121" s="37"/>
      <c r="I121" s="37"/>
      <c r="J121" s="188">
        <f>BK121</f>
        <v>0</v>
      </c>
      <c r="K121" s="37"/>
      <c r="L121" s="41"/>
      <c r="M121" s="100"/>
      <c r="N121" s="189"/>
      <c r="O121" s="101"/>
      <c r="P121" s="190">
        <f>P122+P131+P139+P164+P172</f>
        <v>0</v>
      </c>
      <c r="Q121" s="101"/>
      <c r="R121" s="190">
        <f>R122+R131+R139+R164+R172</f>
        <v>0.40296223999999997</v>
      </c>
      <c r="S121" s="101"/>
      <c r="T121" s="191">
        <f>T122+T131+T139+T164+T172</f>
        <v>0.1287499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4" t="s">
        <v>76</v>
      </c>
      <c r="AU121" s="14" t="s">
        <v>140</v>
      </c>
      <c r="BK121" s="192">
        <f>BK122+BK131+BK139+BK164+BK172</f>
        <v>0</v>
      </c>
    </row>
    <row r="122" s="11" customFormat="1" ht="25.92" customHeight="1">
      <c r="A122" s="11"/>
      <c r="B122" s="193"/>
      <c r="C122" s="194"/>
      <c r="D122" s="195" t="s">
        <v>76</v>
      </c>
      <c r="E122" s="196" t="s">
        <v>159</v>
      </c>
      <c r="F122" s="196" t="s">
        <v>160</v>
      </c>
      <c r="G122" s="194"/>
      <c r="H122" s="194"/>
      <c r="I122" s="197"/>
      <c r="J122" s="198">
        <f>BK122</f>
        <v>0</v>
      </c>
      <c r="K122" s="194"/>
      <c r="L122" s="199"/>
      <c r="M122" s="200"/>
      <c r="N122" s="201"/>
      <c r="O122" s="201"/>
      <c r="P122" s="202">
        <f>SUM(P123:P130)</f>
        <v>0</v>
      </c>
      <c r="Q122" s="201"/>
      <c r="R122" s="202">
        <f>SUM(R123:R130)</f>
        <v>0</v>
      </c>
      <c r="S122" s="201"/>
      <c r="T122" s="203">
        <f>SUM(T123:T130)</f>
        <v>0</v>
      </c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R122" s="204" t="s">
        <v>85</v>
      </c>
      <c r="AT122" s="205" t="s">
        <v>76</v>
      </c>
      <c r="AU122" s="205" t="s">
        <v>77</v>
      </c>
      <c r="AY122" s="204" t="s">
        <v>161</v>
      </c>
      <c r="BK122" s="206">
        <f>SUM(BK123:BK130)</f>
        <v>0</v>
      </c>
    </row>
    <row r="123" s="2" customFormat="1" ht="37.8" customHeight="1">
      <c r="A123" s="35"/>
      <c r="B123" s="36"/>
      <c r="C123" s="207" t="s">
        <v>85</v>
      </c>
      <c r="D123" s="207" t="s">
        <v>162</v>
      </c>
      <c r="E123" s="208" t="s">
        <v>163</v>
      </c>
      <c r="F123" s="209" t="s">
        <v>164</v>
      </c>
      <c r="G123" s="210" t="s">
        <v>165</v>
      </c>
      <c r="H123" s="211">
        <v>0.129</v>
      </c>
      <c r="I123" s="212"/>
      <c r="J123" s="213">
        <f>ROUND(I123*H123,2)</f>
        <v>0</v>
      </c>
      <c r="K123" s="209" t="s">
        <v>166</v>
      </c>
      <c r="L123" s="41"/>
      <c r="M123" s="214" t="s">
        <v>1</v>
      </c>
      <c r="N123" s="215" t="s">
        <v>42</v>
      </c>
      <c r="O123" s="88"/>
      <c r="P123" s="216">
        <f>O123*H123</f>
        <v>0</v>
      </c>
      <c r="Q123" s="216">
        <v>0</v>
      </c>
      <c r="R123" s="216">
        <f>Q123*H123</f>
        <v>0</v>
      </c>
      <c r="S123" s="216">
        <v>0</v>
      </c>
      <c r="T123" s="217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18" t="s">
        <v>167</v>
      </c>
      <c r="AT123" s="218" t="s">
        <v>162</v>
      </c>
      <c r="AU123" s="218" t="s">
        <v>85</v>
      </c>
      <c r="AY123" s="14" t="s">
        <v>161</v>
      </c>
      <c r="BE123" s="219">
        <f>IF(N123="základní",J123,0)</f>
        <v>0</v>
      </c>
      <c r="BF123" s="219">
        <f>IF(N123="snížená",J123,0)</f>
        <v>0</v>
      </c>
      <c r="BG123" s="219">
        <f>IF(N123="zákl. přenesená",J123,0)</f>
        <v>0</v>
      </c>
      <c r="BH123" s="219">
        <f>IF(N123="sníž. přenesená",J123,0)</f>
        <v>0</v>
      </c>
      <c r="BI123" s="219">
        <f>IF(N123="nulová",J123,0)</f>
        <v>0</v>
      </c>
      <c r="BJ123" s="14" t="s">
        <v>85</v>
      </c>
      <c r="BK123" s="219">
        <f>ROUND(I123*H123,2)</f>
        <v>0</v>
      </c>
      <c r="BL123" s="14" t="s">
        <v>167</v>
      </c>
      <c r="BM123" s="218" t="s">
        <v>738</v>
      </c>
    </row>
    <row r="124" s="2" customFormat="1">
      <c r="A124" s="35"/>
      <c r="B124" s="36"/>
      <c r="C124" s="37"/>
      <c r="D124" s="220" t="s">
        <v>169</v>
      </c>
      <c r="E124" s="37"/>
      <c r="F124" s="221" t="s">
        <v>170</v>
      </c>
      <c r="G124" s="37"/>
      <c r="H124" s="37"/>
      <c r="I124" s="222"/>
      <c r="J124" s="37"/>
      <c r="K124" s="37"/>
      <c r="L124" s="41"/>
      <c r="M124" s="223"/>
      <c r="N124" s="224"/>
      <c r="O124" s="88"/>
      <c r="P124" s="88"/>
      <c r="Q124" s="88"/>
      <c r="R124" s="88"/>
      <c r="S124" s="88"/>
      <c r="T124" s="89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4" t="s">
        <v>169</v>
      </c>
      <c r="AU124" s="14" t="s">
        <v>85</v>
      </c>
    </row>
    <row r="125" s="2" customFormat="1" ht="33" customHeight="1">
      <c r="A125" s="35"/>
      <c r="B125" s="36"/>
      <c r="C125" s="207" t="s">
        <v>87</v>
      </c>
      <c r="D125" s="207" t="s">
        <v>162</v>
      </c>
      <c r="E125" s="208" t="s">
        <v>171</v>
      </c>
      <c r="F125" s="209" t="s">
        <v>172</v>
      </c>
      <c r="G125" s="210" t="s">
        <v>165</v>
      </c>
      <c r="H125" s="211">
        <v>0.129</v>
      </c>
      <c r="I125" s="212"/>
      <c r="J125" s="213">
        <f>ROUND(I125*H125,2)</f>
        <v>0</v>
      </c>
      <c r="K125" s="209" t="s">
        <v>166</v>
      </c>
      <c r="L125" s="41"/>
      <c r="M125" s="214" t="s">
        <v>1</v>
      </c>
      <c r="N125" s="215" t="s">
        <v>42</v>
      </c>
      <c r="O125" s="88"/>
      <c r="P125" s="216">
        <f>O125*H125</f>
        <v>0</v>
      </c>
      <c r="Q125" s="216">
        <v>0</v>
      </c>
      <c r="R125" s="216">
        <f>Q125*H125</f>
        <v>0</v>
      </c>
      <c r="S125" s="216">
        <v>0</v>
      </c>
      <c r="T125" s="217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8" t="s">
        <v>167</v>
      </c>
      <c r="AT125" s="218" t="s">
        <v>162</v>
      </c>
      <c r="AU125" s="218" t="s">
        <v>85</v>
      </c>
      <c r="AY125" s="14" t="s">
        <v>161</v>
      </c>
      <c r="BE125" s="219">
        <f>IF(N125="základní",J125,0)</f>
        <v>0</v>
      </c>
      <c r="BF125" s="219">
        <f>IF(N125="snížená",J125,0)</f>
        <v>0</v>
      </c>
      <c r="BG125" s="219">
        <f>IF(N125="zákl. přenesená",J125,0)</f>
        <v>0</v>
      </c>
      <c r="BH125" s="219">
        <f>IF(N125="sníž. přenesená",J125,0)</f>
        <v>0</v>
      </c>
      <c r="BI125" s="219">
        <f>IF(N125="nulová",J125,0)</f>
        <v>0</v>
      </c>
      <c r="BJ125" s="14" t="s">
        <v>85</v>
      </c>
      <c r="BK125" s="219">
        <f>ROUND(I125*H125,2)</f>
        <v>0</v>
      </c>
      <c r="BL125" s="14" t="s">
        <v>167</v>
      </c>
      <c r="BM125" s="218" t="s">
        <v>739</v>
      </c>
    </row>
    <row r="126" s="2" customFormat="1">
      <c r="A126" s="35"/>
      <c r="B126" s="36"/>
      <c r="C126" s="37"/>
      <c r="D126" s="220" t="s">
        <v>169</v>
      </c>
      <c r="E126" s="37"/>
      <c r="F126" s="221" t="s">
        <v>174</v>
      </c>
      <c r="G126" s="37"/>
      <c r="H126" s="37"/>
      <c r="I126" s="222"/>
      <c r="J126" s="37"/>
      <c r="K126" s="37"/>
      <c r="L126" s="41"/>
      <c r="M126" s="223"/>
      <c r="N126" s="224"/>
      <c r="O126" s="88"/>
      <c r="P126" s="88"/>
      <c r="Q126" s="88"/>
      <c r="R126" s="88"/>
      <c r="S126" s="88"/>
      <c r="T126" s="89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169</v>
      </c>
      <c r="AU126" s="14" t="s">
        <v>85</v>
      </c>
    </row>
    <row r="127" s="2" customFormat="1" ht="44.25" customHeight="1">
      <c r="A127" s="35"/>
      <c r="B127" s="36"/>
      <c r="C127" s="207" t="s">
        <v>175</v>
      </c>
      <c r="D127" s="207" t="s">
        <v>162</v>
      </c>
      <c r="E127" s="208" t="s">
        <v>176</v>
      </c>
      <c r="F127" s="209" t="s">
        <v>177</v>
      </c>
      <c r="G127" s="210" t="s">
        <v>165</v>
      </c>
      <c r="H127" s="211">
        <v>0.129</v>
      </c>
      <c r="I127" s="212"/>
      <c r="J127" s="213">
        <f>ROUND(I127*H127,2)</f>
        <v>0</v>
      </c>
      <c r="K127" s="209" t="s">
        <v>166</v>
      </c>
      <c r="L127" s="41"/>
      <c r="M127" s="214" t="s">
        <v>1</v>
      </c>
      <c r="N127" s="215" t="s">
        <v>42</v>
      </c>
      <c r="O127" s="88"/>
      <c r="P127" s="216">
        <f>O127*H127</f>
        <v>0</v>
      </c>
      <c r="Q127" s="216">
        <v>0</v>
      </c>
      <c r="R127" s="216">
        <f>Q127*H127</f>
        <v>0</v>
      </c>
      <c r="S127" s="216">
        <v>0</v>
      </c>
      <c r="T127" s="21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8" t="s">
        <v>167</v>
      </c>
      <c r="AT127" s="218" t="s">
        <v>162</v>
      </c>
      <c r="AU127" s="218" t="s">
        <v>85</v>
      </c>
      <c r="AY127" s="14" t="s">
        <v>161</v>
      </c>
      <c r="BE127" s="219">
        <f>IF(N127="základní",J127,0)</f>
        <v>0</v>
      </c>
      <c r="BF127" s="219">
        <f>IF(N127="snížená",J127,0)</f>
        <v>0</v>
      </c>
      <c r="BG127" s="219">
        <f>IF(N127="zákl. přenesená",J127,0)</f>
        <v>0</v>
      </c>
      <c r="BH127" s="219">
        <f>IF(N127="sníž. přenesená",J127,0)</f>
        <v>0</v>
      </c>
      <c r="BI127" s="219">
        <f>IF(N127="nulová",J127,0)</f>
        <v>0</v>
      </c>
      <c r="BJ127" s="14" t="s">
        <v>85</v>
      </c>
      <c r="BK127" s="219">
        <f>ROUND(I127*H127,2)</f>
        <v>0</v>
      </c>
      <c r="BL127" s="14" t="s">
        <v>167</v>
      </c>
      <c r="BM127" s="218" t="s">
        <v>740</v>
      </c>
    </row>
    <row r="128" s="2" customFormat="1">
      <c r="A128" s="35"/>
      <c r="B128" s="36"/>
      <c r="C128" s="37"/>
      <c r="D128" s="220" t="s">
        <v>169</v>
      </c>
      <c r="E128" s="37"/>
      <c r="F128" s="221" t="s">
        <v>179</v>
      </c>
      <c r="G128" s="37"/>
      <c r="H128" s="37"/>
      <c r="I128" s="222"/>
      <c r="J128" s="37"/>
      <c r="K128" s="37"/>
      <c r="L128" s="41"/>
      <c r="M128" s="223"/>
      <c r="N128" s="224"/>
      <c r="O128" s="88"/>
      <c r="P128" s="88"/>
      <c r="Q128" s="88"/>
      <c r="R128" s="88"/>
      <c r="S128" s="88"/>
      <c r="T128" s="89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169</v>
      </c>
      <c r="AU128" s="14" t="s">
        <v>85</v>
      </c>
    </row>
    <row r="129" s="2" customFormat="1" ht="44.25" customHeight="1">
      <c r="A129" s="35"/>
      <c r="B129" s="36"/>
      <c r="C129" s="207" t="s">
        <v>167</v>
      </c>
      <c r="D129" s="207" t="s">
        <v>162</v>
      </c>
      <c r="E129" s="208" t="s">
        <v>182</v>
      </c>
      <c r="F129" s="209" t="s">
        <v>183</v>
      </c>
      <c r="G129" s="210" t="s">
        <v>165</v>
      </c>
      <c r="H129" s="211">
        <v>0.129</v>
      </c>
      <c r="I129" s="212"/>
      <c r="J129" s="213">
        <f>ROUND(I129*H129,2)</f>
        <v>0</v>
      </c>
      <c r="K129" s="209" t="s">
        <v>166</v>
      </c>
      <c r="L129" s="41"/>
      <c r="M129" s="214" t="s">
        <v>1</v>
      </c>
      <c r="N129" s="215" t="s">
        <v>42</v>
      </c>
      <c r="O129" s="88"/>
      <c r="P129" s="216">
        <f>O129*H129</f>
        <v>0</v>
      </c>
      <c r="Q129" s="216">
        <v>0</v>
      </c>
      <c r="R129" s="216">
        <f>Q129*H129</f>
        <v>0</v>
      </c>
      <c r="S129" s="216">
        <v>0</v>
      </c>
      <c r="T129" s="21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8" t="s">
        <v>167</v>
      </c>
      <c r="AT129" s="218" t="s">
        <v>162</v>
      </c>
      <c r="AU129" s="218" t="s">
        <v>85</v>
      </c>
      <c r="AY129" s="14" t="s">
        <v>161</v>
      </c>
      <c r="BE129" s="219">
        <f>IF(N129="základní",J129,0)</f>
        <v>0</v>
      </c>
      <c r="BF129" s="219">
        <f>IF(N129="snížená",J129,0)</f>
        <v>0</v>
      </c>
      <c r="BG129" s="219">
        <f>IF(N129="zákl. přenesená",J129,0)</f>
        <v>0</v>
      </c>
      <c r="BH129" s="219">
        <f>IF(N129="sníž. přenesená",J129,0)</f>
        <v>0</v>
      </c>
      <c r="BI129" s="219">
        <f>IF(N129="nulová",J129,0)</f>
        <v>0</v>
      </c>
      <c r="BJ129" s="14" t="s">
        <v>85</v>
      </c>
      <c r="BK129" s="219">
        <f>ROUND(I129*H129,2)</f>
        <v>0</v>
      </c>
      <c r="BL129" s="14" t="s">
        <v>167</v>
      </c>
      <c r="BM129" s="218" t="s">
        <v>741</v>
      </c>
    </row>
    <row r="130" s="2" customFormat="1">
      <c r="A130" s="35"/>
      <c r="B130" s="36"/>
      <c r="C130" s="37"/>
      <c r="D130" s="220" t="s">
        <v>169</v>
      </c>
      <c r="E130" s="37"/>
      <c r="F130" s="221" t="s">
        <v>185</v>
      </c>
      <c r="G130" s="37"/>
      <c r="H130" s="37"/>
      <c r="I130" s="222"/>
      <c r="J130" s="37"/>
      <c r="K130" s="37"/>
      <c r="L130" s="41"/>
      <c r="M130" s="223"/>
      <c r="N130" s="224"/>
      <c r="O130" s="88"/>
      <c r="P130" s="88"/>
      <c r="Q130" s="88"/>
      <c r="R130" s="88"/>
      <c r="S130" s="88"/>
      <c r="T130" s="89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169</v>
      </c>
      <c r="AU130" s="14" t="s">
        <v>85</v>
      </c>
    </row>
    <row r="131" s="11" customFormat="1" ht="25.92" customHeight="1">
      <c r="A131" s="11"/>
      <c r="B131" s="193"/>
      <c r="C131" s="194"/>
      <c r="D131" s="195" t="s">
        <v>76</v>
      </c>
      <c r="E131" s="196" t="s">
        <v>186</v>
      </c>
      <c r="F131" s="196" t="s">
        <v>187</v>
      </c>
      <c r="G131" s="194"/>
      <c r="H131" s="194"/>
      <c r="I131" s="197"/>
      <c r="J131" s="198">
        <f>BK131</f>
        <v>0</v>
      </c>
      <c r="K131" s="194"/>
      <c r="L131" s="199"/>
      <c r="M131" s="200"/>
      <c r="N131" s="201"/>
      <c r="O131" s="201"/>
      <c r="P131" s="202">
        <f>SUM(P132:P138)</f>
        <v>0</v>
      </c>
      <c r="Q131" s="201"/>
      <c r="R131" s="202">
        <f>SUM(R132:R138)</f>
        <v>0.020500000000000001</v>
      </c>
      <c r="S131" s="201"/>
      <c r="T131" s="203">
        <f>SUM(T132:T138)</f>
        <v>0.025000000000000001</v>
      </c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R131" s="204" t="s">
        <v>87</v>
      </c>
      <c r="AT131" s="205" t="s">
        <v>76</v>
      </c>
      <c r="AU131" s="205" t="s">
        <v>77</v>
      </c>
      <c r="AY131" s="204" t="s">
        <v>161</v>
      </c>
      <c r="BK131" s="206">
        <f>SUM(BK132:BK138)</f>
        <v>0</v>
      </c>
    </row>
    <row r="132" s="2" customFormat="1" ht="24.15" customHeight="1">
      <c r="A132" s="35"/>
      <c r="B132" s="36"/>
      <c r="C132" s="207" t="s">
        <v>188</v>
      </c>
      <c r="D132" s="207" t="s">
        <v>162</v>
      </c>
      <c r="E132" s="208" t="s">
        <v>189</v>
      </c>
      <c r="F132" s="209" t="s">
        <v>190</v>
      </c>
      <c r="G132" s="210" t="s">
        <v>191</v>
      </c>
      <c r="H132" s="211">
        <v>1</v>
      </c>
      <c r="I132" s="212"/>
      <c r="J132" s="213">
        <f>ROUND(I132*H132,2)</f>
        <v>0</v>
      </c>
      <c r="K132" s="209" t="s">
        <v>166</v>
      </c>
      <c r="L132" s="41"/>
      <c r="M132" s="214" t="s">
        <v>1</v>
      </c>
      <c r="N132" s="215" t="s">
        <v>42</v>
      </c>
      <c r="O132" s="88"/>
      <c r="P132" s="216">
        <f>O132*H132</f>
        <v>0</v>
      </c>
      <c r="Q132" s="216">
        <v>0</v>
      </c>
      <c r="R132" s="216">
        <f>Q132*H132</f>
        <v>0</v>
      </c>
      <c r="S132" s="216">
        <v>0.001</v>
      </c>
      <c r="T132" s="217">
        <f>S132*H132</f>
        <v>0.001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8" t="s">
        <v>192</v>
      </c>
      <c r="AT132" s="218" t="s">
        <v>162</v>
      </c>
      <c r="AU132" s="218" t="s">
        <v>85</v>
      </c>
      <c r="AY132" s="14" t="s">
        <v>161</v>
      </c>
      <c r="BE132" s="219">
        <f>IF(N132="základní",J132,0)</f>
        <v>0</v>
      </c>
      <c r="BF132" s="219">
        <f>IF(N132="snížená",J132,0)</f>
        <v>0</v>
      </c>
      <c r="BG132" s="219">
        <f>IF(N132="zákl. přenesená",J132,0)</f>
        <v>0</v>
      </c>
      <c r="BH132" s="219">
        <f>IF(N132="sníž. přenesená",J132,0)</f>
        <v>0</v>
      </c>
      <c r="BI132" s="219">
        <f>IF(N132="nulová",J132,0)</f>
        <v>0</v>
      </c>
      <c r="BJ132" s="14" t="s">
        <v>85</v>
      </c>
      <c r="BK132" s="219">
        <f>ROUND(I132*H132,2)</f>
        <v>0</v>
      </c>
      <c r="BL132" s="14" t="s">
        <v>192</v>
      </c>
      <c r="BM132" s="218" t="s">
        <v>742</v>
      </c>
    </row>
    <row r="133" s="2" customFormat="1">
      <c r="A133" s="35"/>
      <c r="B133" s="36"/>
      <c r="C133" s="37"/>
      <c r="D133" s="220" t="s">
        <v>169</v>
      </c>
      <c r="E133" s="37"/>
      <c r="F133" s="221" t="s">
        <v>194</v>
      </c>
      <c r="G133" s="37"/>
      <c r="H133" s="37"/>
      <c r="I133" s="222"/>
      <c r="J133" s="37"/>
      <c r="K133" s="37"/>
      <c r="L133" s="41"/>
      <c r="M133" s="223"/>
      <c r="N133" s="224"/>
      <c r="O133" s="88"/>
      <c r="P133" s="88"/>
      <c r="Q133" s="88"/>
      <c r="R133" s="88"/>
      <c r="S133" s="88"/>
      <c r="T133" s="89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169</v>
      </c>
      <c r="AU133" s="14" t="s">
        <v>85</v>
      </c>
    </row>
    <row r="134" s="2" customFormat="1" ht="37.8" customHeight="1">
      <c r="A134" s="35"/>
      <c r="B134" s="36"/>
      <c r="C134" s="207" t="s">
        <v>195</v>
      </c>
      <c r="D134" s="207" t="s">
        <v>162</v>
      </c>
      <c r="E134" s="208" t="s">
        <v>196</v>
      </c>
      <c r="F134" s="209" t="s">
        <v>197</v>
      </c>
      <c r="G134" s="210" t="s">
        <v>191</v>
      </c>
      <c r="H134" s="211">
        <v>1</v>
      </c>
      <c r="I134" s="212"/>
      <c r="J134" s="213">
        <f>ROUND(I134*H134,2)</f>
        <v>0</v>
      </c>
      <c r="K134" s="209" t="s">
        <v>166</v>
      </c>
      <c r="L134" s="41"/>
      <c r="M134" s="214" t="s">
        <v>1</v>
      </c>
      <c r="N134" s="215" t="s">
        <v>42</v>
      </c>
      <c r="O134" s="88"/>
      <c r="P134" s="216">
        <f>O134*H134</f>
        <v>0</v>
      </c>
      <c r="Q134" s="216">
        <v>0</v>
      </c>
      <c r="R134" s="216">
        <f>Q134*H134</f>
        <v>0</v>
      </c>
      <c r="S134" s="216">
        <v>0</v>
      </c>
      <c r="T134" s="21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18" t="s">
        <v>192</v>
      </c>
      <c r="AT134" s="218" t="s">
        <v>162</v>
      </c>
      <c r="AU134" s="218" t="s">
        <v>85</v>
      </c>
      <c r="AY134" s="14" t="s">
        <v>161</v>
      </c>
      <c r="BE134" s="219">
        <f>IF(N134="základní",J134,0)</f>
        <v>0</v>
      </c>
      <c r="BF134" s="219">
        <f>IF(N134="snížená",J134,0)</f>
        <v>0</v>
      </c>
      <c r="BG134" s="219">
        <f>IF(N134="zákl. přenesená",J134,0)</f>
        <v>0</v>
      </c>
      <c r="BH134" s="219">
        <f>IF(N134="sníž. přenesená",J134,0)</f>
        <v>0</v>
      </c>
      <c r="BI134" s="219">
        <f>IF(N134="nulová",J134,0)</f>
        <v>0</v>
      </c>
      <c r="BJ134" s="14" t="s">
        <v>85</v>
      </c>
      <c r="BK134" s="219">
        <f>ROUND(I134*H134,2)</f>
        <v>0</v>
      </c>
      <c r="BL134" s="14" t="s">
        <v>192</v>
      </c>
      <c r="BM134" s="218" t="s">
        <v>743</v>
      </c>
    </row>
    <row r="135" s="2" customFormat="1">
      <c r="A135" s="35"/>
      <c r="B135" s="36"/>
      <c r="C135" s="37"/>
      <c r="D135" s="220" t="s">
        <v>169</v>
      </c>
      <c r="E135" s="37"/>
      <c r="F135" s="221" t="s">
        <v>199</v>
      </c>
      <c r="G135" s="37"/>
      <c r="H135" s="37"/>
      <c r="I135" s="222"/>
      <c r="J135" s="37"/>
      <c r="K135" s="37"/>
      <c r="L135" s="41"/>
      <c r="M135" s="223"/>
      <c r="N135" s="224"/>
      <c r="O135" s="88"/>
      <c r="P135" s="88"/>
      <c r="Q135" s="88"/>
      <c r="R135" s="88"/>
      <c r="S135" s="88"/>
      <c r="T135" s="89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4" t="s">
        <v>169</v>
      </c>
      <c r="AU135" s="14" t="s">
        <v>85</v>
      </c>
    </row>
    <row r="136" s="2" customFormat="1" ht="33" customHeight="1">
      <c r="A136" s="35"/>
      <c r="B136" s="36"/>
      <c r="C136" s="236" t="s">
        <v>200</v>
      </c>
      <c r="D136" s="236" t="s">
        <v>201</v>
      </c>
      <c r="E136" s="237" t="s">
        <v>202</v>
      </c>
      <c r="F136" s="238" t="s">
        <v>203</v>
      </c>
      <c r="G136" s="239" t="s">
        <v>191</v>
      </c>
      <c r="H136" s="240">
        <v>1</v>
      </c>
      <c r="I136" s="241"/>
      <c r="J136" s="242">
        <f>ROUND(I136*H136,2)</f>
        <v>0</v>
      </c>
      <c r="K136" s="238" t="s">
        <v>166</v>
      </c>
      <c r="L136" s="243"/>
      <c r="M136" s="244" t="s">
        <v>1</v>
      </c>
      <c r="N136" s="245" t="s">
        <v>42</v>
      </c>
      <c r="O136" s="88"/>
      <c r="P136" s="216">
        <f>O136*H136</f>
        <v>0</v>
      </c>
      <c r="Q136" s="216">
        <v>0.020500000000000001</v>
      </c>
      <c r="R136" s="216">
        <f>Q136*H136</f>
        <v>0.020500000000000001</v>
      </c>
      <c r="S136" s="216">
        <v>0</v>
      </c>
      <c r="T136" s="21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18" t="s">
        <v>204</v>
      </c>
      <c r="AT136" s="218" t="s">
        <v>201</v>
      </c>
      <c r="AU136" s="218" t="s">
        <v>85</v>
      </c>
      <c r="AY136" s="14" t="s">
        <v>161</v>
      </c>
      <c r="BE136" s="219">
        <f>IF(N136="základní",J136,0)</f>
        <v>0</v>
      </c>
      <c r="BF136" s="219">
        <f>IF(N136="snížená",J136,0)</f>
        <v>0</v>
      </c>
      <c r="BG136" s="219">
        <f>IF(N136="zákl. přenesená",J136,0)</f>
        <v>0</v>
      </c>
      <c r="BH136" s="219">
        <f>IF(N136="sníž. přenesená",J136,0)</f>
        <v>0</v>
      </c>
      <c r="BI136" s="219">
        <f>IF(N136="nulová",J136,0)</f>
        <v>0</v>
      </c>
      <c r="BJ136" s="14" t="s">
        <v>85</v>
      </c>
      <c r="BK136" s="219">
        <f>ROUND(I136*H136,2)</f>
        <v>0</v>
      </c>
      <c r="BL136" s="14" t="s">
        <v>192</v>
      </c>
      <c r="BM136" s="218" t="s">
        <v>744</v>
      </c>
    </row>
    <row r="137" s="2" customFormat="1" ht="24.15" customHeight="1">
      <c r="A137" s="35"/>
      <c r="B137" s="36"/>
      <c r="C137" s="207" t="s">
        <v>206</v>
      </c>
      <c r="D137" s="207" t="s">
        <v>162</v>
      </c>
      <c r="E137" s="208" t="s">
        <v>207</v>
      </c>
      <c r="F137" s="209" t="s">
        <v>208</v>
      </c>
      <c r="G137" s="210" t="s">
        <v>191</v>
      </c>
      <c r="H137" s="211">
        <v>1</v>
      </c>
      <c r="I137" s="212"/>
      <c r="J137" s="213">
        <f>ROUND(I137*H137,2)</f>
        <v>0</v>
      </c>
      <c r="K137" s="209" t="s">
        <v>166</v>
      </c>
      <c r="L137" s="41"/>
      <c r="M137" s="214" t="s">
        <v>1</v>
      </c>
      <c r="N137" s="215" t="s">
        <v>42</v>
      </c>
      <c r="O137" s="88"/>
      <c r="P137" s="216">
        <f>O137*H137</f>
        <v>0</v>
      </c>
      <c r="Q137" s="216">
        <v>0</v>
      </c>
      <c r="R137" s="216">
        <f>Q137*H137</f>
        <v>0</v>
      </c>
      <c r="S137" s="216">
        <v>0.024</v>
      </c>
      <c r="T137" s="217">
        <f>S137*H137</f>
        <v>0.024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8" t="s">
        <v>192</v>
      </c>
      <c r="AT137" s="218" t="s">
        <v>162</v>
      </c>
      <c r="AU137" s="218" t="s">
        <v>85</v>
      </c>
      <c r="AY137" s="14" t="s">
        <v>161</v>
      </c>
      <c r="BE137" s="219">
        <f>IF(N137="základní",J137,0)</f>
        <v>0</v>
      </c>
      <c r="BF137" s="219">
        <f>IF(N137="snížená",J137,0)</f>
        <v>0</v>
      </c>
      <c r="BG137" s="219">
        <f>IF(N137="zákl. přenesená",J137,0)</f>
        <v>0</v>
      </c>
      <c r="BH137" s="219">
        <f>IF(N137="sníž. přenesená",J137,0)</f>
        <v>0</v>
      </c>
      <c r="BI137" s="219">
        <f>IF(N137="nulová",J137,0)</f>
        <v>0</v>
      </c>
      <c r="BJ137" s="14" t="s">
        <v>85</v>
      </c>
      <c r="BK137" s="219">
        <f>ROUND(I137*H137,2)</f>
        <v>0</v>
      </c>
      <c r="BL137" s="14" t="s">
        <v>192</v>
      </c>
      <c r="BM137" s="218" t="s">
        <v>745</v>
      </c>
    </row>
    <row r="138" s="2" customFormat="1">
      <c r="A138" s="35"/>
      <c r="B138" s="36"/>
      <c r="C138" s="37"/>
      <c r="D138" s="220" t="s">
        <v>169</v>
      </c>
      <c r="E138" s="37"/>
      <c r="F138" s="221" t="s">
        <v>210</v>
      </c>
      <c r="G138" s="37"/>
      <c r="H138" s="37"/>
      <c r="I138" s="222"/>
      <c r="J138" s="37"/>
      <c r="K138" s="37"/>
      <c r="L138" s="41"/>
      <c r="M138" s="223"/>
      <c r="N138" s="224"/>
      <c r="O138" s="88"/>
      <c r="P138" s="88"/>
      <c r="Q138" s="88"/>
      <c r="R138" s="88"/>
      <c r="S138" s="88"/>
      <c r="T138" s="89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4" t="s">
        <v>169</v>
      </c>
      <c r="AU138" s="14" t="s">
        <v>85</v>
      </c>
    </row>
    <row r="139" s="11" customFormat="1" ht="25.92" customHeight="1">
      <c r="A139" s="11"/>
      <c r="B139" s="193"/>
      <c r="C139" s="194"/>
      <c r="D139" s="195" t="s">
        <v>76</v>
      </c>
      <c r="E139" s="196" t="s">
        <v>217</v>
      </c>
      <c r="F139" s="196" t="s">
        <v>218</v>
      </c>
      <c r="G139" s="194"/>
      <c r="H139" s="194"/>
      <c r="I139" s="197"/>
      <c r="J139" s="198">
        <f>BK139</f>
        <v>0</v>
      </c>
      <c r="K139" s="194"/>
      <c r="L139" s="199"/>
      <c r="M139" s="200"/>
      <c r="N139" s="201"/>
      <c r="O139" s="201"/>
      <c r="P139" s="202">
        <f>SUM(P140:P163)</f>
        <v>0</v>
      </c>
      <c r="Q139" s="201"/>
      <c r="R139" s="202">
        <f>SUM(R140:R163)</f>
        <v>0.25655463999999994</v>
      </c>
      <c r="S139" s="201"/>
      <c r="T139" s="203">
        <f>SUM(T140:T163)</f>
        <v>0.077123999999999998</v>
      </c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R139" s="204" t="s">
        <v>87</v>
      </c>
      <c r="AT139" s="205" t="s">
        <v>76</v>
      </c>
      <c r="AU139" s="205" t="s">
        <v>77</v>
      </c>
      <c r="AY139" s="204" t="s">
        <v>161</v>
      </c>
      <c r="BK139" s="206">
        <f>SUM(BK140:BK163)</f>
        <v>0</v>
      </c>
    </row>
    <row r="140" s="2" customFormat="1" ht="33" customHeight="1">
      <c r="A140" s="35"/>
      <c r="B140" s="36"/>
      <c r="C140" s="207" t="s">
        <v>211</v>
      </c>
      <c r="D140" s="207" t="s">
        <v>162</v>
      </c>
      <c r="E140" s="208" t="s">
        <v>220</v>
      </c>
      <c r="F140" s="209" t="s">
        <v>221</v>
      </c>
      <c r="G140" s="210" t="s">
        <v>222</v>
      </c>
      <c r="H140" s="211">
        <v>23.629999999999999</v>
      </c>
      <c r="I140" s="212"/>
      <c r="J140" s="213">
        <f>ROUND(I140*H140,2)</f>
        <v>0</v>
      </c>
      <c r="K140" s="209" t="s">
        <v>166</v>
      </c>
      <c r="L140" s="41"/>
      <c r="M140" s="214" t="s">
        <v>1</v>
      </c>
      <c r="N140" s="215" t="s">
        <v>42</v>
      </c>
      <c r="O140" s="88"/>
      <c r="P140" s="216">
        <f>O140*H140</f>
        <v>0</v>
      </c>
      <c r="Q140" s="216">
        <v>0</v>
      </c>
      <c r="R140" s="216">
        <f>Q140*H140</f>
        <v>0</v>
      </c>
      <c r="S140" s="216">
        <v>0</v>
      </c>
      <c r="T140" s="21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18" t="s">
        <v>192</v>
      </c>
      <c r="AT140" s="218" t="s">
        <v>162</v>
      </c>
      <c r="AU140" s="218" t="s">
        <v>85</v>
      </c>
      <c r="AY140" s="14" t="s">
        <v>161</v>
      </c>
      <c r="BE140" s="219">
        <f>IF(N140="základní",J140,0)</f>
        <v>0</v>
      </c>
      <c r="BF140" s="219">
        <f>IF(N140="snížená",J140,0)</f>
        <v>0</v>
      </c>
      <c r="BG140" s="219">
        <f>IF(N140="zákl. přenesená",J140,0)</f>
        <v>0</v>
      </c>
      <c r="BH140" s="219">
        <f>IF(N140="sníž. přenesená",J140,0)</f>
        <v>0</v>
      </c>
      <c r="BI140" s="219">
        <f>IF(N140="nulová",J140,0)</f>
        <v>0</v>
      </c>
      <c r="BJ140" s="14" t="s">
        <v>85</v>
      </c>
      <c r="BK140" s="219">
        <f>ROUND(I140*H140,2)</f>
        <v>0</v>
      </c>
      <c r="BL140" s="14" t="s">
        <v>192</v>
      </c>
      <c r="BM140" s="218" t="s">
        <v>746</v>
      </c>
    </row>
    <row r="141" s="2" customFormat="1">
      <c r="A141" s="35"/>
      <c r="B141" s="36"/>
      <c r="C141" s="37"/>
      <c r="D141" s="220" t="s">
        <v>169</v>
      </c>
      <c r="E141" s="37"/>
      <c r="F141" s="221" t="s">
        <v>224</v>
      </c>
      <c r="G141" s="37"/>
      <c r="H141" s="37"/>
      <c r="I141" s="222"/>
      <c r="J141" s="37"/>
      <c r="K141" s="37"/>
      <c r="L141" s="41"/>
      <c r="M141" s="223"/>
      <c r="N141" s="224"/>
      <c r="O141" s="88"/>
      <c r="P141" s="88"/>
      <c r="Q141" s="88"/>
      <c r="R141" s="88"/>
      <c r="S141" s="88"/>
      <c r="T141" s="89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4" t="s">
        <v>169</v>
      </c>
      <c r="AU141" s="14" t="s">
        <v>85</v>
      </c>
    </row>
    <row r="142" s="2" customFormat="1" ht="24.15" customHeight="1">
      <c r="A142" s="35"/>
      <c r="B142" s="36"/>
      <c r="C142" s="207" t="s">
        <v>219</v>
      </c>
      <c r="D142" s="207" t="s">
        <v>162</v>
      </c>
      <c r="E142" s="208" t="s">
        <v>226</v>
      </c>
      <c r="F142" s="209" t="s">
        <v>227</v>
      </c>
      <c r="G142" s="210" t="s">
        <v>222</v>
      </c>
      <c r="H142" s="211">
        <v>23.629999999999999</v>
      </c>
      <c r="I142" s="212"/>
      <c r="J142" s="213">
        <f>ROUND(I142*H142,2)</f>
        <v>0</v>
      </c>
      <c r="K142" s="209" t="s">
        <v>166</v>
      </c>
      <c r="L142" s="41"/>
      <c r="M142" s="214" t="s">
        <v>1</v>
      </c>
      <c r="N142" s="215" t="s">
        <v>42</v>
      </c>
      <c r="O142" s="88"/>
      <c r="P142" s="216">
        <f>O142*H142</f>
        <v>0</v>
      </c>
      <c r="Q142" s="216">
        <v>3.0000000000000001E-05</v>
      </c>
      <c r="R142" s="216">
        <f>Q142*H142</f>
        <v>0.00070889999999999994</v>
      </c>
      <c r="S142" s="216">
        <v>0</v>
      </c>
      <c r="T142" s="21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18" t="s">
        <v>192</v>
      </c>
      <c r="AT142" s="218" t="s">
        <v>162</v>
      </c>
      <c r="AU142" s="218" t="s">
        <v>85</v>
      </c>
      <c r="AY142" s="14" t="s">
        <v>161</v>
      </c>
      <c r="BE142" s="219">
        <f>IF(N142="základní",J142,0)</f>
        <v>0</v>
      </c>
      <c r="BF142" s="219">
        <f>IF(N142="snížená",J142,0)</f>
        <v>0</v>
      </c>
      <c r="BG142" s="219">
        <f>IF(N142="zákl. přenesená",J142,0)</f>
        <v>0</v>
      </c>
      <c r="BH142" s="219">
        <f>IF(N142="sníž. přenesená",J142,0)</f>
        <v>0</v>
      </c>
      <c r="BI142" s="219">
        <f>IF(N142="nulová",J142,0)</f>
        <v>0</v>
      </c>
      <c r="BJ142" s="14" t="s">
        <v>85</v>
      </c>
      <c r="BK142" s="219">
        <f>ROUND(I142*H142,2)</f>
        <v>0</v>
      </c>
      <c r="BL142" s="14" t="s">
        <v>192</v>
      </c>
      <c r="BM142" s="218" t="s">
        <v>747</v>
      </c>
    </row>
    <row r="143" s="2" customFormat="1">
      <c r="A143" s="35"/>
      <c r="B143" s="36"/>
      <c r="C143" s="37"/>
      <c r="D143" s="220" t="s">
        <v>169</v>
      </c>
      <c r="E143" s="37"/>
      <c r="F143" s="221" t="s">
        <v>229</v>
      </c>
      <c r="G143" s="37"/>
      <c r="H143" s="37"/>
      <c r="I143" s="222"/>
      <c r="J143" s="37"/>
      <c r="K143" s="37"/>
      <c r="L143" s="41"/>
      <c r="M143" s="223"/>
      <c r="N143" s="224"/>
      <c r="O143" s="88"/>
      <c r="P143" s="88"/>
      <c r="Q143" s="88"/>
      <c r="R143" s="88"/>
      <c r="S143" s="88"/>
      <c r="T143" s="89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4" t="s">
        <v>169</v>
      </c>
      <c r="AU143" s="14" t="s">
        <v>85</v>
      </c>
    </row>
    <row r="144" s="2" customFormat="1" ht="37.8" customHeight="1">
      <c r="A144" s="35"/>
      <c r="B144" s="36"/>
      <c r="C144" s="207" t="s">
        <v>225</v>
      </c>
      <c r="D144" s="207" t="s">
        <v>162</v>
      </c>
      <c r="E144" s="208" t="s">
        <v>230</v>
      </c>
      <c r="F144" s="209" t="s">
        <v>231</v>
      </c>
      <c r="G144" s="210" t="s">
        <v>222</v>
      </c>
      <c r="H144" s="211">
        <v>23.629999999999999</v>
      </c>
      <c r="I144" s="212"/>
      <c r="J144" s="213">
        <f>ROUND(I144*H144,2)</f>
        <v>0</v>
      </c>
      <c r="K144" s="209" t="s">
        <v>166</v>
      </c>
      <c r="L144" s="41"/>
      <c r="M144" s="214" t="s">
        <v>1</v>
      </c>
      <c r="N144" s="215" t="s">
        <v>42</v>
      </c>
      <c r="O144" s="88"/>
      <c r="P144" s="216">
        <f>O144*H144</f>
        <v>0</v>
      </c>
      <c r="Q144" s="216">
        <v>0.0075799999999999999</v>
      </c>
      <c r="R144" s="216">
        <f>Q144*H144</f>
        <v>0.17911539999999998</v>
      </c>
      <c r="S144" s="216">
        <v>0</v>
      </c>
      <c r="T144" s="21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18" t="s">
        <v>192</v>
      </c>
      <c r="AT144" s="218" t="s">
        <v>162</v>
      </c>
      <c r="AU144" s="218" t="s">
        <v>85</v>
      </c>
      <c r="AY144" s="14" t="s">
        <v>161</v>
      </c>
      <c r="BE144" s="219">
        <f>IF(N144="základní",J144,0)</f>
        <v>0</v>
      </c>
      <c r="BF144" s="219">
        <f>IF(N144="snížená",J144,0)</f>
        <v>0</v>
      </c>
      <c r="BG144" s="219">
        <f>IF(N144="zákl. přenesená",J144,0)</f>
        <v>0</v>
      </c>
      <c r="BH144" s="219">
        <f>IF(N144="sníž. přenesená",J144,0)</f>
        <v>0</v>
      </c>
      <c r="BI144" s="219">
        <f>IF(N144="nulová",J144,0)</f>
        <v>0</v>
      </c>
      <c r="BJ144" s="14" t="s">
        <v>85</v>
      </c>
      <c r="BK144" s="219">
        <f>ROUND(I144*H144,2)</f>
        <v>0</v>
      </c>
      <c r="BL144" s="14" t="s">
        <v>192</v>
      </c>
      <c r="BM144" s="218" t="s">
        <v>748</v>
      </c>
    </row>
    <row r="145" s="2" customFormat="1">
      <c r="A145" s="35"/>
      <c r="B145" s="36"/>
      <c r="C145" s="37"/>
      <c r="D145" s="220" t="s">
        <v>169</v>
      </c>
      <c r="E145" s="37"/>
      <c r="F145" s="221" t="s">
        <v>233</v>
      </c>
      <c r="G145" s="37"/>
      <c r="H145" s="37"/>
      <c r="I145" s="222"/>
      <c r="J145" s="37"/>
      <c r="K145" s="37"/>
      <c r="L145" s="41"/>
      <c r="M145" s="223"/>
      <c r="N145" s="224"/>
      <c r="O145" s="88"/>
      <c r="P145" s="88"/>
      <c r="Q145" s="88"/>
      <c r="R145" s="88"/>
      <c r="S145" s="88"/>
      <c r="T145" s="89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4" t="s">
        <v>169</v>
      </c>
      <c r="AU145" s="14" t="s">
        <v>85</v>
      </c>
    </row>
    <row r="146" s="2" customFormat="1" ht="24.15" customHeight="1">
      <c r="A146" s="35"/>
      <c r="B146" s="36"/>
      <c r="C146" s="207" t="s">
        <v>8</v>
      </c>
      <c r="D146" s="207" t="s">
        <v>162</v>
      </c>
      <c r="E146" s="208" t="s">
        <v>235</v>
      </c>
      <c r="F146" s="209" t="s">
        <v>236</v>
      </c>
      <c r="G146" s="210" t="s">
        <v>222</v>
      </c>
      <c r="H146" s="211">
        <v>23.629999999999999</v>
      </c>
      <c r="I146" s="212"/>
      <c r="J146" s="213">
        <f>ROUND(I146*H146,2)</f>
        <v>0</v>
      </c>
      <c r="K146" s="209" t="s">
        <v>166</v>
      </c>
      <c r="L146" s="41"/>
      <c r="M146" s="214" t="s">
        <v>1</v>
      </c>
      <c r="N146" s="215" t="s">
        <v>42</v>
      </c>
      <c r="O146" s="88"/>
      <c r="P146" s="216">
        <f>O146*H146</f>
        <v>0</v>
      </c>
      <c r="Q146" s="216">
        <v>0</v>
      </c>
      <c r="R146" s="216">
        <f>Q146*H146</f>
        <v>0</v>
      </c>
      <c r="S146" s="216">
        <v>0.0030000000000000001</v>
      </c>
      <c r="T146" s="217">
        <f>S146*H146</f>
        <v>0.070889999999999995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8" t="s">
        <v>192</v>
      </c>
      <c r="AT146" s="218" t="s">
        <v>162</v>
      </c>
      <c r="AU146" s="218" t="s">
        <v>85</v>
      </c>
      <c r="AY146" s="14" t="s">
        <v>161</v>
      </c>
      <c r="BE146" s="219">
        <f>IF(N146="základní",J146,0)</f>
        <v>0</v>
      </c>
      <c r="BF146" s="219">
        <f>IF(N146="snížená",J146,0)</f>
        <v>0</v>
      </c>
      <c r="BG146" s="219">
        <f>IF(N146="zákl. přenesená",J146,0)</f>
        <v>0</v>
      </c>
      <c r="BH146" s="219">
        <f>IF(N146="sníž. přenesená",J146,0)</f>
        <v>0</v>
      </c>
      <c r="BI146" s="219">
        <f>IF(N146="nulová",J146,0)</f>
        <v>0</v>
      </c>
      <c r="BJ146" s="14" t="s">
        <v>85</v>
      </c>
      <c r="BK146" s="219">
        <f>ROUND(I146*H146,2)</f>
        <v>0</v>
      </c>
      <c r="BL146" s="14" t="s">
        <v>192</v>
      </c>
      <c r="BM146" s="218" t="s">
        <v>749</v>
      </c>
    </row>
    <row r="147" s="2" customFormat="1">
      <c r="A147" s="35"/>
      <c r="B147" s="36"/>
      <c r="C147" s="37"/>
      <c r="D147" s="220" t="s">
        <v>169</v>
      </c>
      <c r="E147" s="37"/>
      <c r="F147" s="221" t="s">
        <v>238</v>
      </c>
      <c r="G147" s="37"/>
      <c r="H147" s="37"/>
      <c r="I147" s="222"/>
      <c r="J147" s="37"/>
      <c r="K147" s="37"/>
      <c r="L147" s="41"/>
      <c r="M147" s="223"/>
      <c r="N147" s="224"/>
      <c r="O147" s="88"/>
      <c r="P147" s="88"/>
      <c r="Q147" s="88"/>
      <c r="R147" s="88"/>
      <c r="S147" s="88"/>
      <c r="T147" s="89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4" t="s">
        <v>169</v>
      </c>
      <c r="AU147" s="14" t="s">
        <v>85</v>
      </c>
    </row>
    <row r="148" s="2" customFormat="1" ht="24.15" customHeight="1">
      <c r="A148" s="35"/>
      <c r="B148" s="36"/>
      <c r="C148" s="207" t="s">
        <v>234</v>
      </c>
      <c r="D148" s="207" t="s">
        <v>162</v>
      </c>
      <c r="E148" s="208" t="s">
        <v>240</v>
      </c>
      <c r="F148" s="209" t="s">
        <v>241</v>
      </c>
      <c r="G148" s="210" t="s">
        <v>222</v>
      </c>
      <c r="H148" s="211">
        <v>23.629999999999999</v>
      </c>
      <c r="I148" s="212"/>
      <c r="J148" s="213">
        <f>ROUND(I148*H148,2)</f>
        <v>0</v>
      </c>
      <c r="K148" s="209" t="s">
        <v>166</v>
      </c>
      <c r="L148" s="41"/>
      <c r="M148" s="214" t="s">
        <v>1</v>
      </c>
      <c r="N148" s="215" t="s">
        <v>42</v>
      </c>
      <c r="O148" s="88"/>
      <c r="P148" s="216">
        <f>O148*H148</f>
        <v>0</v>
      </c>
      <c r="Q148" s="216">
        <v>0.00029999999999999997</v>
      </c>
      <c r="R148" s="216">
        <f>Q148*H148</f>
        <v>0.0070889999999999989</v>
      </c>
      <c r="S148" s="216">
        <v>0</v>
      </c>
      <c r="T148" s="217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8" t="s">
        <v>192</v>
      </c>
      <c r="AT148" s="218" t="s">
        <v>162</v>
      </c>
      <c r="AU148" s="218" t="s">
        <v>85</v>
      </c>
      <c r="AY148" s="14" t="s">
        <v>161</v>
      </c>
      <c r="BE148" s="219">
        <f>IF(N148="základní",J148,0)</f>
        <v>0</v>
      </c>
      <c r="BF148" s="219">
        <f>IF(N148="snížená",J148,0)</f>
        <v>0</v>
      </c>
      <c r="BG148" s="219">
        <f>IF(N148="zákl. přenesená",J148,0)</f>
        <v>0</v>
      </c>
      <c r="BH148" s="219">
        <f>IF(N148="sníž. přenesená",J148,0)</f>
        <v>0</v>
      </c>
      <c r="BI148" s="219">
        <f>IF(N148="nulová",J148,0)</f>
        <v>0</v>
      </c>
      <c r="BJ148" s="14" t="s">
        <v>85</v>
      </c>
      <c r="BK148" s="219">
        <f>ROUND(I148*H148,2)</f>
        <v>0</v>
      </c>
      <c r="BL148" s="14" t="s">
        <v>192</v>
      </c>
      <c r="BM148" s="218" t="s">
        <v>750</v>
      </c>
    </row>
    <row r="149" s="2" customFormat="1">
      <c r="A149" s="35"/>
      <c r="B149" s="36"/>
      <c r="C149" s="37"/>
      <c r="D149" s="220" t="s">
        <v>169</v>
      </c>
      <c r="E149" s="37"/>
      <c r="F149" s="221" t="s">
        <v>243</v>
      </c>
      <c r="G149" s="37"/>
      <c r="H149" s="37"/>
      <c r="I149" s="222"/>
      <c r="J149" s="37"/>
      <c r="K149" s="37"/>
      <c r="L149" s="41"/>
      <c r="M149" s="223"/>
      <c r="N149" s="224"/>
      <c r="O149" s="88"/>
      <c r="P149" s="88"/>
      <c r="Q149" s="88"/>
      <c r="R149" s="88"/>
      <c r="S149" s="88"/>
      <c r="T149" s="89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4" t="s">
        <v>169</v>
      </c>
      <c r="AU149" s="14" t="s">
        <v>85</v>
      </c>
    </row>
    <row r="150" s="2" customFormat="1" ht="49.05" customHeight="1">
      <c r="A150" s="35"/>
      <c r="B150" s="36"/>
      <c r="C150" s="236" t="s">
        <v>239</v>
      </c>
      <c r="D150" s="236" t="s">
        <v>201</v>
      </c>
      <c r="E150" s="237" t="s">
        <v>245</v>
      </c>
      <c r="F150" s="238" t="s">
        <v>246</v>
      </c>
      <c r="G150" s="239" t="s">
        <v>222</v>
      </c>
      <c r="H150" s="240">
        <v>25.992999999999999</v>
      </c>
      <c r="I150" s="241"/>
      <c r="J150" s="242">
        <f>ROUND(I150*H150,2)</f>
        <v>0</v>
      </c>
      <c r="K150" s="238" t="s">
        <v>166</v>
      </c>
      <c r="L150" s="243"/>
      <c r="M150" s="244" t="s">
        <v>1</v>
      </c>
      <c r="N150" s="245" t="s">
        <v>42</v>
      </c>
      <c r="O150" s="88"/>
      <c r="P150" s="216">
        <f>O150*H150</f>
        <v>0</v>
      </c>
      <c r="Q150" s="216">
        <v>0.0025999999999999999</v>
      </c>
      <c r="R150" s="216">
        <f>Q150*H150</f>
        <v>0.067581799999999997</v>
      </c>
      <c r="S150" s="216">
        <v>0</v>
      </c>
      <c r="T150" s="21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8" t="s">
        <v>204</v>
      </c>
      <c r="AT150" s="218" t="s">
        <v>201</v>
      </c>
      <c r="AU150" s="218" t="s">
        <v>85</v>
      </c>
      <c r="AY150" s="14" t="s">
        <v>161</v>
      </c>
      <c r="BE150" s="219">
        <f>IF(N150="základní",J150,0)</f>
        <v>0</v>
      </c>
      <c r="BF150" s="219">
        <f>IF(N150="snížená",J150,0)</f>
        <v>0</v>
      </c>
      <c r="BG150" s="219">
        <f>IF(N150="zákl. přenesená",J150,0)</f>
        <v>0</v>
      </c>
      <c r="BH150" s="219">
        <f>IF(N150="sníž. přenesená",J150,0)</f>
        <v>0</v>
      </c>
      <c r="BI150" s="219">
        <f>IF(N150="nulová",J150,0)</f>
        <v>0</v>
      </c>
      <c r="BJ150" s="14" t="s">
        <v>85</v>
      </c>
      <c r="BK150" s="219">
        <f>ROUND(I150*H150,2)</f>
        <v>0</v>
      </c>
      <c r="BL150" s="14" t="s">
        <v>192</v>
      </c>
      <c r="BM150" s="218" t="s">
        <v>751</v>
      </c>
    </row>
    <row r="151" s="12" customFormat="1">
      <c r="A151" s="12"/>
      <c r="B151" s="225"/>
      <c r="C151" s="226"/>
      <c r="D151" s="227" t="s">
        <v>180</v>
      </c>
      <c r="E151" s="226"/>
      <c r="F151" s="228" t="s">
        <v>752</v>
      </c>
      <c r="G151" s="226"/>
      <c r="H151" s="229">
        <v>25.992999999999999</v>
      </c>
      <c r="I151" s="230"/>
      <c r="J151" s="226"/>
      <c r="K151" s="226"/>
      <c r="L151" s="231"/>
      <c r="M151" s="232"/>
      <c r="N151" s="233"/>
      <c r="O151" s="233"/>
      <c r="P151" s="233"/>
      <c r="Q151" s="233"/>
      <c r="R151" s="233"/>
      <c r="S151" s="233"/>
      <c r="T151" s="234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T151" s="235" t="s">
        <v>180</v>
      </c>
      <c r="AU151" s="235" t="s">
        <v>85</v>
      </c>
      <c r="AV151" s="12" t="s">
        <v>87</v>
      </c>
      <c r="AW151" s="12" t="s">
        <v>4</v>
      </c>
      <c r="AX151" s="12" t="s">
        <v>85</v>
      </c>
      <c r="AY151" s="235" t="s">
        <v>161</v>
      </c>
    </row>
    <row r="152" s="2" customFormat="1" ht="21.75" customHeight="1">
      <c r="A152" s="35"/>
      <c r="B152" s="36"/>
      <c r="C152" s="207" t="s">
        <v>244</v>
      </c>
      <c r="D152" s="207" t="s">
        <v>162</v>
      </c>
      <c r="E152" s="208" t="s">
        <v>249</v>
      </c>
      <c r="F152" s="209" t="s">
        <v>250</v>
      </c>
      <c r="G152" s="210" t="s">
        <v>251</v>
      </c>
      <c r="H152" s="211">
        <v>20.780000000000001</v>
      </c>
      <c r="I152" s="212"/>
      <c r="J152" s="213">
        <f>ROUND(I152*H152,2)</f>
        <v>0</v>
      </c>
      <c r="K152" s="209" t="s">
        <v>166</v>
      </c>
      <c r="L152" s="41"/>
      <c r="M152" s="214" t="s">
        <v>1</v>
      </c>
      <c r="N152" s="215" t="s">
        <v>42</v>
      </c>
      <c r="O152" s="88"/>
      <c r="P152" s="216">
        <f>O152*H152</f>
        <v>0</v>
      </c>
      <c r="Q152" s="216">
        <v>0</v>
      </c>
      <c r="R152" s="216">
        <f>Q152*H152</f>
        <v>0</v>
      </c>
      <c r="S152" s="216">
        <v>0.00029999999999999997</v>
      </c>
      <c r="T152" s="217">
        <f>S152*H152</f>
        <v>0.006234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18" t="s">
        <v>192</v>
      </c>
      <c r="AT152" s="218" t="s">
        <v>162</v>
      </c>
      <c r="AU152" s="218" t="s">
        <v>85</v>
      </c>
      <c r="AY152" s="14" t="s">
        <v>161</v>
      </c>
      <c r="BE152" s="219">
        <f>IF(N152="základní",J152,0)</f>
        <v>0</v>
      </c>
      <c r="BF152" s="219">
        <f>IF(N152="snížená",J152,0)</f>
        <v>0</v>
      </c>
      <c r="BG152" s="219">
        <f>IF(N152="zákl. přenesená",J152,0)</f>
        <v>0</v>
      </c>
      <c r="BH152" s="219">
        <f>IF(N152="sníž. přenesená",J152,0)</f>
        <v>0</v>
      </c>
      <c r="BI152" s="219">
        <f>IF(N152="nulová",J152,0)</f>
        <v>0</v>
      </c>
      <c r="BJ152" s="14" t="s">
        <v>85</v>
      </c>
      <c r="BK152" s="219">
        <f>ROUND(I152*H152,2)</f>
        <v>0</v>
      </c>
      <c r="BL152" s="14" t="s">
        <v>192</v>
      </c>
      <c r="BM152" s="218" t="s">
        <v>753</v>
      </c>
    </row>
    <row r="153" s="2" customFormat="1">
      <c r="A153" s="35"/>
      <c r="B153" s="36"/>
      <c r="C153" s="37"/>
      <c r="D153" s="220" t="s">
        <v>169</v>
      </c>
      <c r="E153" s="37"/>
      <c r="F153" s="221" t="s">
        <v>253</v>
      </c>
      <c r="G153" s="37"/>
      <c r="H153" s="37"/>
      <c r="I153" s="222"/>
      <c r="J153" s="37"/>
      <c r="K153" s="37"/>
      <c r="L153" s="41"/>
      <c r="M153" s="223"/>
      <c r="N153" s="224"/>
      <c r="O153" s="88"/>
      <c r="P153" s="88"/>
      <c r="Q153" s="88"/>
      <c r="R153" s="88"/>
      <c r="S153" s="88"/>
      <c r="T153" s="89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4" t="s">
        <v>169</v>
      </c>
      <c r="AU153" s="14" t="s">
        <v>85</v>
      </c>
    </row>
    <row r="154" s="2" customFormat="1" ht="16.5" customHeight="1">
      <c r="A154" s="35"/>
      <c r="B154" s="36"/>
      <c r="C154" s="207" t="s">
        <v>192</v>
      </c>
      <c r="D154" s="207" t="s">
        <v>162</v>
      </c>
      <c r="E154" s="208" t="s">
        <v>255</v>
      </c>
      <c r="F154" s="209" t="s">
        <v>256</v>
      </c>
      <c r="G154" s="210" t="s">
        <v>251</v>
      </c>
      <c r="H154" s="211">
        <v>20.780000000000001</v>
      </c>
      <c r="I154" s="212"/>
      <c r="J154" s="213">
        <f>ROUND(I154*H154,2)</f>
        <v>0</v>
      </c>
      <c r="K154" s="209" t="s">
        <v>166</v>
      </c>
      <c r="L154" s="41"/>
      <c r="M154" s="214" t="s">
        <v>1</v>
      </c>
      <c r="N154" s="215" t="s">
        <v>42</v>
      </c>
      <c r="O154" s="88"/>
      <c r="P154" s="216">
        <f>O154*H154</f>
        <v>0</v>
      </c>
      <c r="Q154" s="216">
        <v>1.0000000000000001E-05</v>
      </c>
      <c r="R154" s="216">
        <f>Q154*H154</f>
        <v>0.00020780000000000004</v>
      </c>
      <c r="S154" s="216">
        <v>0</v>
      </c>
      <c r="T154" s="217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18" t="s">
        <v>192</v>
      </c>
      <c r="AT154" s="218" t="s">
        <v>162</v>
      </c>
      <c r="AU154" s="218" t="s">
        <v>85</v>
      </c>
      <c r="AY154" s="14" t="s">
        <v>161</v>
      </c>
      <c r="BE154" s="219">
        <f>IF(N154="základní",J154,0)</f>
        <v>0</v>
      </c>
      <c r="BF154" s="219">
        <f>IF(N154="snížená",J154,0)</f>
        <v>0</v>
      </c>
      <c r="BG154" s="219">
        <f>IF(N154="zákl. přenesená",J154,0)</f>
        <v>0</v>
      </c>
      <c r="BH154" s="219">
        <f>IF(N154="sníž. přenesená",J154,0)</f>
        <v>0</v>
      </c>
      <c r="BI154" s="219">
        <f>IF(N154="nulová",J154,0)</f>
        <v>0</v>
      </c>
      <c r="BJ154" s="14" t="s">
        <v>85</v>
      </c>
      <c r="BK154" s="219">
        <f>ROUND(I154*H154,2)</f>
        <v>0</v>
      </c>
      <c r="BL154" s="14" t="s">
        <v>192</v>
      </c>
      <c r="BM154" s="218" t="s">
        <v>754</v>
      </c>
    </row>
    <row r="155" s="2" customFormat="1">
      <c r="A155" s="35"/>
      <c r="B155" s="36"/>
      <c r="C155" s="37"/>
      <c r="D155" s="220" t="s">
        <v>169</v>
      </c>
      <c r="E155" s="37"/>
      <c r="F155" s="221" t="s">
        <v>258</v>
      </c>
      <c r="G155" s="37"/>
      <c r="H155" s="37"/>
      <c r="I155" s="222"/>
      <c r="J155" s="37"/>
      <c r="K155" s="37"/>
      <c r="L155" s="41"/>
      <c r="M155" s="223"/>
      <c r="N155" s="224"/>
      <c r="O155" s="88"/>
      <c r="P155" s="88"/>
      <c r="Q155" s="88"/>
      <c r="R155" s="88"/>
      <c r="S155" s="88"/>
      <c r="T155" s="89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4" t="s">
        <v>169</v>
      </c>
      <c r="AU155" s="14" t="s">
        <v>85</v>
      </c>
    </row>
    <row r="156" s="2" customFormat="1" ht="16.5" customHeight="1">
      <c r="A156" s="35"/>
      <c r="B156" s="36"/>
      <c r="C156" s="236" t="s">
        <v>254</v>
      </c>
      <c r="D156" s="236" t="s">
        <v>201</v>
      </c>
      <c r="E156" s="237" t="s">
        <v>260</v>
      </c>
      <c r="F156" s="238" t="s">
        <v>261</v>
      </c>
      <c r="G156" s="239" t="s">
        <v>251</v>
      </c>
      <c r="H156" s="240">
        <v>21.196000000000002</v>
      </c>
      <c r="I156" s="241"/>
      <c r="J156" s="242">
        <f>ROUND(I156*H156,2)</f>
        <v>0</v>
      </c>
      <c r="K156" s="238" t="s">
        <v>166</v>
      </c>
      <c r="L156" s="243"/>
      <c r="M156" s="244" t="s">
        <v>1</v>
      </c>
      <c r="N156" s="245" t="s">
        <v>42</v>
      </c>
      <c r="O156" s="88"/>
      <c r="P156" s="216">
        <f>O156*H156</f>
        <v>0</v>
      </c>
      <c r="Q156" s="216">
        <v>8.0000000000000007E-05</v>
      </c>
      <c r="R156" s="216">
        <f>Q156*H156</f>
        <v>0.0016956800000000002</v>
      </c>
      <c r="S156" s="216">
        <v>0</v>
      </c>
      <c r="T156" s="21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18" t="s">
        <v>204</v>
      </c>
      <c r="AT156" s="218" t="s">
        <v>201</v>
      </c>
      <c r="AU156" s="218" t="s">
        <v>85</v>
      </c>
      <c r="AY156" s="14" t="s">
        <v>161</v>
      </c>
      <c r="BE156" s="219">
        <f>IF(N156="základní",J156,0)</f>
        <v>0</v>
      </c>
      <c r="BF156" s="219">
        <f>IF(N156="snížená",J156,0)</f>
        <v>0</v>
      </c>
      <c r="BG156" s="219">
        <f>IF(N156="zákl. přenesená",J156,0)</f>
        <v>0</v>
      </c>
      <c r="BH156" s="219">
        <f>IF(N156="sníž. přenesená",J156,0)</f>
        <v>0</v>
      </c>
      <c r="BI156" s="219">
        <f>IF(N156="nulová",J156,0)</f>
        <v>0</v>
      </c>
      <c r="BJ156" s="14" t="s">
        <v>85</v>
      </c>
      <c r="BK156" s="219">
        <f>ROUND(I156*H156,2)</f>
        <v>0</v>
      </c>
      <c r="BL156" s="14" t="s">
        <v>192</v>
      </c>
      <c r="BM156" s="218" t="s">
        <v>755</v>
      </c>
    </row>
    <row r="157" s="12" customFormat="1">
      <c r="A157" s="12"/>
      <c r="B157" s="225"/>
      <c r="C157" s="226"/>
      <c r="D157" s="227" t="s">
        <v>180</v>
      </c>
      <c r="E157" s="226"/>
      <c r="F157" s="228" t="s">
        <v>756</v>
      </c>
      <c r="G157" s="226"/>
      <c r="H157" s="229">
        <v>21.196000000000002</v>
      </c>
      <c r="I157" s="230"/>
      <c r="J157" s="226"/>
      <c r="K157" s="226"/>
      <c r="L157" s="231"/>
      <c r="M157" s="232"/>
      <c r="N157" s="233"/>
      <c r="O157" s="233"/>
      <c r="P157" s="233"/>
      <c r="Q157" s="233"/>
      <c r="R157" s="233"/>
      <c r="S157" s="233"/>
      <c r="T157" s="234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T157" s="235" t="s">
        <v>180</v>
      </c>
      <c r="AU157" s="235" t="s">
        <v>85</v>
      </c>
      <c r="AV157" s="12" t="s">
        <v>87</v>
      </c>
      <c r="AW157" s="12" t="s">
        <v>4</v>
      </c>
      <c r="AX157" s="12" t="s">
        <v>85</v>
      </c>
      <c r="AY157" s="235" t="s">
        <v>161</v>
      </c>
    </row>
    <row r="158" s="2" customFormat="1" ht="16.5" customHeight="1">
      <c r="A158" s="35"/>
      <c r="B158" s="36"/>
      <c r="C158" s="207" t="s">
        <v>259</v>
      </c>
      <c r="D158" s="207" t="s">
        <v>162</v>
      </c>
      <c r="E158" s="208" t="s">
        <v>265</v>
      </c>
      <c r="F158" s="209" t="s">
        <v>266</v>
      </c>
      <c r="G158" s="210" t="s">
        <v>251</v>
      </c>
      <c r="H158" s="211">
        <v>0.90000000000000002</v>
      </c>
      <c r="I158" s="212"/>
      <c r="J158" s="213">
        <f>ROUND(I158*H158,2)</f>
        <v>0</v>
      </c>
      <c r="K158" s="209" t="s">
        <v>166</v>
      </c>
      <c r="L158" s="41"/>
      <c r="M158" s="214" t="s">
        <v>1</v>
      </c>
      <c r="N158" s="215" t="s">
        <v>42</v>
      </c>
      <c r="O158" s="88"/>
      <c r="P158" s="216">
        <f>O158*H158</f>
        <v>0</v>
      </c>
      <c r="Q158" s="216">
        <v>0</v>
      </c>
      <c r="R158" s="216">
        <f>Q158*H158</f>
        <v>0</v>
      </c>
      <c r="S158" s="216">
        <v>0</v>
      </c>
      <c r="T158" s="21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18" t="s">
        <v>192</v>
      </c>
      <c r="AT158" s="218" t="s">
        <v>162</v>
      </c>
      <c r="AU158" s="218" t="s">
        <v>85</v>
      </c>
      <c r="AY158" s="14" t="s">
        <v>161</v>
      </c>
      <c r="BE158" s="219">
        <f>IF(N158="základní",J158,0)</f>
        <v>0</v>
      </c>
      <c r="BF158" s="219">
        <f>IF(N158="snížená",J158,0)</f>
        <v>0</v>
      </c>
      <c r="BG158" s="219">
        <f>IF(N158="zákl. přenesená",J158,0)</f>
        <v>0</v>
      </c>
      <c r="BH158" s="219">
        <f>IF(N158="sníž. přenesená",J158,0)</f>
        <v>0</v>
      </c>
      <c r="BI158" s="219">
        <f>IF(N158="nulová",J158,0)</f>
        <v>0</v>
      </c>
      <c r="BJ158" s="14" t="s">
        <v>85</v>
      </c>
      <c r="BK158" s="219">
        <f>ROUND(I158*H158,2)</f>
        <v>0</v>
      </c>
      <c r="BL158" s="14" t="s">
        <v>192</v>
      </c>
      <c r="BM158" s="218" t="s">
        <v>757</v>
      </c>
    </row>
    <row r="159" s="2" customFormat="1">
      <c r="A159" s="35"/>
      <c r="B159" s="36"/>
      <c r="C159" s="37"/>
      <c r="D159" s="220" t="s">
        <v>169</v>
      </c>
      <c r="E159" s="37"/>
      <c r="F159" s="221" t="s">
        <v>268</v>
      </c>
      <c r="G159" s="37"/>
      <c r="H159" s="37"/>
      <c r="I159" s="222"/>
      <c r="J159" s="37"/>
      <c r="K159" s="37"/>
      <c r="L159" s="41"/>
      <c r="M159" s="223"/>
      <c r="N159" s="224"/>
      <c r="O159" s="88"/>
      <c r="P159" s="88"/>
      <c r="Q159" s="88"/>
      <c r="R159" s="88"/>
      <c r="S159" s="88"/>
      <c r="T159" s="89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4" t="s">
        <v>169</v>
      </c>
      <c r="AU159" s="14" t="s">
        <v>85</v>
      </c>
    </row>
    <row r="160" s="2" customFormat="1" ht="16.5" customHeight="1">
      <c r="A160" s="35"/>
      <c r="B160" s="36"/>
      <c r="C160" s="236" t="s">
        <v>264</v>
      </c>
      <c r="D160" s="236" t="s">
        <v>201</v>
      </c>
      <c r="E160" s="237" t="s">
        <v>270</v>
      </c>
      <c r="F160" s="238" t="s">
        <v>271</v>
      </c>
      <c r="G160" s="239" t="s">
        <v>251</v>
      </c>
      <c r="H160" s="240">
        <v>0.91800000000000004</v>
      </c>
      <c r="I160" s="241"/>
      <c r="J160" s="242">
        <f>ROUND(I160*H160,2)</f>
        <v>0</v>
      </c>
      <c r="K160" s="238" t="s">
        <v>166</v>
      </c>
      <c r="L160" s="243"/>
      <c r="M160" s="244" t="s">
        <v>1</v>
      </c>
      <c r="N160" s="245" t="s">
        <v>42</v>
      </c>
      <c r="O160" s="88"/>
      <c r="P160" s="216">
        <f>O160*H160</f>
        <v>0</v>
      </c>
      <c r="Q160" s="216">
        <v>0.00017000000000000001</v>
      </c>
      <c r="R160" s="216">
        <f>Q160*H160</f>
        <v>0.00015606000000000002</v>
      </c>
      <c r="S160" s="216">
        <v>0</v>
      </c>
      <c r="T160" s="217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18" t="s">
        <v>204</v>
      </c>
      <c r="AT160" s="218" t="s">
        <v>201</v>
      </c>
      <c r="AU160" s="218" t="s">
        <v>85</v>
      </c>
      <c r="AY160" s="14" t="s">
        <v>161</v>
      </c>
      <c r="BE160" s="219">
        <f>IF(N160="základní",J160,0)</f>
        <v>0</v>
      </c>
      <c r="BF160" s="219">
        <f>IF(N160="snížená",J160,0)</f>
        <v>0</v>
      </c>
      <c r="BG160" s="219">
        <f>IF(N160="zákl. přenesená",J160,0)</f>
        <v>0</v>
      </c>
      <c r="BH160" s="219">
        <f>IF(N160="sníž. přenesená",J160,0)</f>
        <v>0</v>
      </c>
      <c r="BI160" s="219">
        <f>IF(N160="nulová",J160,0)</f>
        <v>0</v>
      </c>
      <c r="BJ160" s="14" t="s">
        <v>85</v>
      </c>
      <c r="BK160" s="219">
        <f>ROUND(I160*H160,2)</f>
        <v>0</v>
      </c>
      <c r="BL160" s="14" t="s">
        <v>192</v>
      </c>
      <c r="BM160" s="218" t="s">
        <v>758</v>
      </c>
    </row>
    <row r="161" s="12" customFormat="1">
      <c r="A161" s="12"/>
      <c r="B161" s="225"/>
      <c r="C161" s="226"/>
      <c r="D161" s="227" t="s">
        <v>180</v>
      </c>
      <c r="E161" s="226"/>
      <c r="F161" s="228" t="s">
        <v>419</v>
      </c>
      <c r="G161" s="226"/>
      <c r="H161" s="229">
        <v>0.91800000000000004</v>
      </c>
      <c r="I161" s="230"/>
      <c r="J161" s="226"/>
      <c r="K161" s="226"/>
      <c r="L161" s="231"/>
      <c r="M161" s="232"/>
      <c r="N161" s="233"/>
      <c r="O161" s="233"/>
      <c r="P161" s="233"/>
      <c r="Q161" s="233"/>
      <c r="R161" s="233"/>
      <c r="S161" s="233"/>
      <c r="T161" s="234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T161" s="235" t="s">
        <v>180</v>
      </c>
      <c r="AU161" s="235" t="s">
        <v>85</v>
      </c>
      <c r="AV161" s="12" t="s">
        <v>87</v>
      </c>
      <c r="AW161" s="12" t="s">
        <v>4</v>
      </c>
      <c r="AX161" s="12" t="s">
        <v>85</v>
      </c>
      <c r="AY161" s="235" t="s">
        <v>161</v>
      </c>
    </row>
    <row r="162" s="2" customFormat="1" ht="44.25" customHeight="1">
      <c r="A162" s="35"/>
      <c r="B162" s="36"/>
      <c r="C162" s="207" t="s">
        <v>269</v>
      </c>
      <c r="D162" s="207" t="s">
        <v>162</v>
      </c>
      <c r="E162" s="208" t="s">
        <v>274</v>
      </c>
      <c r="F162" s="209" t="s">
        <v>275</v>
      </c>
      <c r="G162" s="210" t="s">
        <v>214</v>
      </c>
      <c r="H162" s="246"/>
      <c r="I162" s="212"/>
      <c r="J162" s="213">
        <f>ROUND(I162*H162,2)</f>
        <v>0</v>
      </c>
      <c r="K162" s="209" t="s">
        <v>166</v>
      </c>
      <c r="L162" s="41"/>
      <c r="M162" s="214" t="s">
        <v>1</v>
      </c>
      <c r="N162" s="215" t="s">
        <v>42</v>
      </c>
      <c r="O162" s="88"/>
      <c r="P162" s="216">
        <f>O162*H162</f>
        <v>0</v>
      </c>
      <c r="Q162" s="216">
        <v>0</v>
      </c>
      <c r="R162" s="216">
        <f>Q162*H162</f>
        <v>0</v>
      </c>
      <c r="S162" s="216">
        <v>0</v>
      </c>
      <c r="T162" s="217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18" t="s">
        <v>192</v>
      </c>
      <c r="AT162" s="218" t="s">
        <v>162</v>
      </c>
      <c r="AU162" s="218" t="s">
        <v>85</v>
      </c>
      <c r="AY162" s="14" t="s">
        <v>161</v>
      </c>
      <c r="BE162" s="219">
        <f>IF(N162="základní",J162,0)</f>
        <v>0</v>
      </c>
      <c r="BF162" s="219">
        <f>IF(N162="snížená",J162,0)</f>
        <v>0</v>
      </c>
      <c r="BG162" s="219">
        <f>IF(N162="zákl. přenesená",J162,0)</f>
        <v>0</v>
      </c>
      <c r="BH162" s="219">
        <f>IF(N162="sníž. přenesená",J162,0)</f>
        <v>0</v>
      </c>
      <c r="BI162" s="219">
        <f>IF(N162="nulová",J162,0)</f>
        <v>0</v>
      </c>
      <c r="BJ162" s="14" t="s">
        <v>85</v>
      </c>
      <c r="BK162" s="219">
        <f>ROUND(I162*H162,2)</f>
        <v>0</v>
      </c>
      <c r="BL162" s="14" t="s">
        <v>192</v>
      </c>
      <c r="BM162" s="218" t="s">
        <v>759</v>
      </c>
    </row>
    <row r="163" s="2" customFormat="1">
      <c r="A163" s="35"/>
      <c r="B163" s="36"/>
      <c r="C163" s="37"/>
      <c r="D163" s="220" t="s">
        <v>169</v>
      </c>
      <c r="E163" s="37"/>
      <c r="F163" s="221" t="s">
        <v>277</v>
      </c>
      <c r="G163" s="37"/>
      <c r="H163" s="37"/>
      <c r="I163" s="222"/>
      <c r="J163" s="37"/>
      <c r="K163" s="37"/>
      <c r="L163" s="41"/>
      <c r="M163" s="223"/>
      <c r="N163" s="224"/>
      <c r="O163" s="88"/>
      <c r="P163" s="88"/>
      <c r="Q163" s="88"/>
      <c r="R163" s="88"/>
      <c r="S163" s="88"/>
      <c r="T163" s="89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14" t="s">
        <v>169</v>
      </c>
      <c r="AU163" s="14" t="s">
        <v>85</v>
      </c>
    </row>
    <row r="164" s="11" customFormat="1" ht="25.92" customHeight="1">
      <c r="A164" s="11"/>
      <c r="B164" s="193"/>
      <c r="C164" s="194"/>
      <c r="D164" s="195" t="s">
        <v>76</v>
      </c>
      <c r="E164" s="196" t="s">
        <v>278</v>
      </c>
      <c r="F164" s="196" t="s">
        <v>279</v>
      </c>
      <c r="G164" s="194"/>
      <c r="H164" s="194"/>
      <c r="I164" s="197"/>
      <c r="J164" s="198">
        <f>BK164</f>
        <v>0</v>
      </c>
      <c r="K164" s="194"/>
      <c r="L164" s="199"/>
      <c r="M164" s="200"/>
      <c r="N164" s="201"/>
      <c r="O164" s="201"/>
      <c r="P164" s="202">
        <f>SUM(P165:P171)</f>
        <v>0</v>
      </c>
      <c r="Q164" s="201"/>
      <c r="R164" s="202">
        <f>SUM(R165:R171)</f>
        <v>0.0005082000000000001</v>
      </c>
      <c r="S164" s="201"/>
      <c r="T164" s="203">
        <f>SUM(T165:T171)</f>
        <v>0</v>
      </c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R164" s="204" t="s">
        <v>87</v>
      </c>
      <c r="AT164" s="205" t="s">
        <v>76</v>
      </c>
      <c r="AU164" s="205" t="s">
        <v>77</v>
      </c>
      <c r="AY164" s="204" t="s">
        <v>161</v>
      </c>
      <c r="BK164" s="206">
        <f>SUM(BK165:BK171)</f>
        <v>0</v>
      </c>
    </row>
    <row r="165" s="2" customFormat="1" ht="37.8" customHeight="1">
      <c r="A165" s="35"/>
      <c r="B165" s="36"/>
      <c r="C165" s="207" t="s">
        <v>7</v>
      </c>
      <c r="D165" s="207" t="s">
        <v>162</v>
      </c>
      <c r="E165" s="208" t="s">
        <v>281</v>
      </c>
      <c r="F165" s="209" t="s">
        <v>282</v>
      </c>
      <c r="G165" s="210" t="s">
        <v>222</v>
      </c>
      <c r="H165" s="211">
        <v>1.21</v>
      </c>
      <c r="I165" s="212"/>
      <c r="J165" s="213">
        <f>ROUND(I165*H165,2)</f>
        <v>0</v>
      </c>
      <c r="K165" s="209" t="s">
        <v>166</v>
      </c>
      <c r="L165" s="41"/>
      <c r="M165" s="214" t="s">
        <v>1</v>
      </c>
      <c r="N165" s="215" t="s">
        <v>42</v>
      </c>
      <c r="O165" s="88"/>
      <c r="P165" s="216">
        <f>O165*H165</f>
        <v>0</v>
      </c>
      <c r="Q165" s="216">
        <v>8.0000000000000007E-05</v>
      </c>
      <c r="R165" s="216">
        <f>Q165*H165</f>
        <v>9.6800000000000008E-05</v>
      </c>
      <c r="S165" s="216">
        <v>0</v>
      </c>
      <c r="T165" s="217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18" t="s">
        <v>192</v>
      </c>
      <c r="AT165" s="218" t="s">
        <v>162</v>
      </c>
      <c r="AU165" s="218" t="s">
        <v>85</v>
      </c>
      <c r="AY165" s="14" t="s">
        <v>161</v>
      </c>
      <c r="BE165" s="219">
        <f>IF(N165="základní",J165,0)</f>
        <v>0</v>
      </c>
      <c r="BF165" s="219">
        <f>IF(N165="snížená",J165,0)</f>
        <v>0</v>
      </c>
      <c r="BG165" s="219">
        <f>IF(N165="zákl. přenesená",J165,0)</f>
        <v>0</v>
      </c>
      <c r="BH165" s="219">
        <f>IF(N165="sníž. přenesená",J165,0)</f>
        <v>0</v>
      </c>
      <c r="BI165" s="219">
        <f>IF(N165="nulová",J165,0)</f>
        <v>0</v>
      </c>
      <c r="BJ165" s="14" t="s">
        <v>85</v>
      </c>
      <c r="BK165" s="219">
        <f>ROUND(I165*H165,2)</f>
        <v>0</v>
      </c>
      <c r="BL165" s="14" t="s">
        <v>192</v>
      </c>
      <c r="BM165" s="218" t="s">
        <v>760</v>
      </c>
    </row>
    <row r="166" s="2" customFormat="1">
      <c r="A166" s="35"/>
      <c r="B166" s="36"/>
      <c r="C166" s="37"/>
      <c r="D166" s="220" t="s">
        <v>169</v>
      </c>
      <c r="E166" s="37"/>
      <c r="F166" s="221" t="s">
        <v>284</v>
      </c>
      <c r="G166" s="37"/>
      <c r="H166" s="37"/>
      <c r="I166" s="222"/>
      <c r="J166" s="37"/>
      <c r="K166" s="37"/>
      <c r="L166" s="41"/>
      <c r="M166" s="223"/>
      <c r="N166" s="224"/>
      <c r="O166" s="88"/>
      <c r="P166" s="88"/>
      <c r="Q166" s="88"/>
      <c r="R166" s="88"/>
      <c r="S166" s="88"/>
      <c r="T166" s="89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14" t="s">
        <v>169</v>
      </c>
      <c r="AU166" s="14" t="s">
        <v>85</v>
      </c>
    </row>
    <row r="167" s="12" customFormat="1">
      <c r="A167" s="12"/>
      <c r="B167" s="225"/>
      <c r="C167" s="226"/>
      <c r="D167" s="227" t="s">
        <v>180</v>
      </c>
      <c r="E167" s="247" t="s">
        <v>1</v>
      </c>
      <c r="F167" s="228" t="s">
        <v>285</v>
      </c>
      <c r="G167" s="226"/>
      <c r="H167" s="229">
        <v>1.21</v>
      </c>
      <c r="I167" s="230"/>
      <c r="J167" s="226"/>
      <c r="K167" s="226"/>
      <c r="L167" s="231"/>
      <c r="M167" s="232"/>
      <c r="N167" s="233"/>
      <c r="O167" s="233"/>
      <c r="P167" s="233"/>
      <c r="Q167" s="233"/>
      <c r="R167" s="233"/>
      <c r="S167" s="233"/>
      <c r="T167" s="234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T167" s="235" t="s">
        <v>180</v>
      </c>
      <c r="AU167" s="235" t="s">
        <v>85</v>
      </c>
      <c r="AV167" s="12" t="s">
        <v>87</v>
      </c>
      <c r="AW167" s="12" t="s">
        <v>32</v>
      </c>
      <c r="AX167" s="12" t="s">
        <v>85</v>
      </c>
      <c r="AY167" s="235" t="s">
        <v>161</v>
      </c>
    </row>
    <row r="168" s="2" customFormat="1" ht="24.15" customHeight="1">
      <c r="A168" s="35"/>
      <c r="B168" s="36"/>
      <c r="C168" s="207" t="s">
        <v>280</v>
      </c>
      <c r="D168" s="207" t="s">
        <v>162</v>
      </c>
      <c r="E168" s="208" t="s">
        <v>287</v>
      </c>
      <c r="F168" s="209" t="s">
        <v>288</v>
      </c>
      <c r="G168" s="210" t="s">
        <v>222</v>
      </c>
      <c r="H168" s="211">
        <v>1.21</v>
      </c>
      <c r="I168" s="212"/>
      <c r="J168" s="213">
        <f>ROUND(I168*H168,2)</f>
        <v>0</v>
      </c>
      <c r="K168" s="209" t="s">
        <v>166</v>
      </c>
      <c r="L168" s="41"/>
      <c r="M168" s="214" t="s">
        <v>1</v>
      </c>
      <c r="N168" s="215" t="s">
        <v>42</v>
      </c>
      <c r="O168" s="88"/>
      <c r="P168" s="216">
        <f>O168*H168</f>
        <v>0</v>
      </c>
      <c r="Q168" s="216">
        <v>0.00017000000000000001</v>
      </c>
      <c r="R168" s="216">
        <f>Q168*H168</f>
        <v>0.00020570000000000001</v>
      </c>
      <c r="S168" s="216">
        <v>0</v>
      </c>
      <c r="T168" s="217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18" t="s">
        <v>192</v>
      </c>
      <c r="AT168" s="218" t="s">
        <v>162</v>
      </c>
      <c r="AU168" s="218" t="s">
        <v>85</v>
      </c>
      <c r="AY168" s="14" t="s">
        <v>161</v>
      </c>
      <c r="BE168" s="219">
        <f>IF(N168="základní",J168,0)</f>
        <v>0</v>
      </c>
      <c r="BF168" s="219">
        <f>IF(N168="snížená",J168,0)</f>
        <v>0</v>
      </c>
      <c r="BG168" s="219">
        <f>IF(N168="zákl. přenesená",J168,0)</f>
        <v>0</v>
      </c>
      <c r="BH168" s="219">
        <f>IF(N168="sníž. přenesená",J168,0)</f>
        <v>0</v>
      </c>
      <c r="BI168" s="219">
        <f>IF(N168="nulová",J168,0)</f>
        <v>0</v>
      </c>
      <c r="BJ168" s="14" t="s">
        <v>85</v>
      </c>
      <c r="BK168" s="219">
        <f>ROUND(I168*H168,2)</f>
        <v>0</v>
      </c>
      <c r="BL168" s="14" t="s">
        <v>192</v>
      </c>
      <c r="BM168" s="218" t="s">
        <v>761</v>
      </c>
    </row>
    <row r="169" s="2" customFormat="1">
      <c r="A169" s="35"/>
      <c r="B169" s="36"/>
      <c r="C169" s="37"/>
      <c r="D169" s="220" t="s">
        <v>169</v>
      </c>
      <c r="E169" s="37"/>
      <c r="F169" s="221" t="s">
        <v>290</v>
      </c>
      <c r="G169" s="37"/>
      <c r="H169" s="37"/>
      <c r="I169" s="222"/>
      <c r="J169" s="37"/>
      <c r="K169" s="37"/>
      <c r="L169" s="41"/>
      <c r="M169" s="223"/>
      <c r="N169" s="224"/>
      <c r="O169" s="88"/>
      <c r="P169" s="88"/>
      <c r="Q169" s="88"/>
      <c r="R169" s="88"/>
      <c r="S169" s="88"/>
      <c r="T169" s="89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T169" s="14" t="s">
        <v>169</v>
      </c>
      <c r="AU169" s="14" t="s">
        <v>85</v>
      </c>
    </row>
    <row r="170" s="2" customFormat="1" ht="24.15" customHeight="1">
      <c r="A170" s="35"/>
      <c r="B170" s="36"/>
      <c r="C170" s="207" t="s">
        <v>286</v>
      </c>
      <c r="D170" s="207" t="s">
        <v>162</v>
      </c>
      <c r="E170" s="208" t="s">
        <v>292</v>
      </c>
      <c r="F170" s="209" t="s">
        <v>293</v>
      </c>
      <c r="G170" s="210" t="s">
        <v>222</v>
      </c>
      <c r="H170" s="211">
        <v>1.21</v>
      </c>
      <c r="I170" s="212"/>
      <c r="J170" s="213">
        <f>ROUND(I170*H170,2)</f>
        <v>0</v>
      </c>
      <c r="K170" s="209" t="s">
        <v>166</v>
      </c>
      <c r="L170" s="41"/>
      <c r="M170" s="214" t="s">
        <v>1</v>
      </c>
      <c r="N170" s="215" t="s">
        <v>42</v>
      </c>
      <c r="O170" s="88"/>
      <c r="P170" s="216">
        <f>O170*H170</f>
        <v>0</v>
      </c>
      <c r="Q170" s="216">
        <v>0.00017000000000000001</v>
      </c>
      <c r="R170" s="216">
        <f>Q170*H170</f>
        <v>0.00020570000000000001</v>
      </c>
      <c r="S170" s="216">
        <v>0</v>
      </c>
      <c r="T170" s="217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18" t="s">
        <v>192</v>
      </c>
      <c r="AT170" s="218" t="s">
        <v>162</v>
      </c>
      <c r="AU170" s="218" t="s">
        <v>85</v>
      </c>
      <c r="AY170" s="14" t="s">
        <v>161</v>
      </c>
      <c r="BE170" s="219">
        <f>IF(N170="základní",J170,0)</f>
        <v>0</v>
      </c>
      <c r="BF170" s="219">
        <f>IF(N170="snížená",J170,0)</f>
        <v>0</v>
      </c>
      <c r="BG170" s="219">
        <f>IF(N170="zákl. přenesená",J170,0)</f>
        <v>0</v>
      </c>
      <c r="BH170" s="219">
        <f>IF(N170="sníž. přenesená",J170,0)</f>
        <v>0</v>
      </c>
      <c r="BI170" s="219">
        <f>IF(N170="nulová",J170,0)</f>
        <v>0</v>
      </c>
      <c r="BJ170" s="14" t="s">
        <v>85</v>
      </c>
      <c r="BK170" s="219">
        <f>ROUND(I170*H170,2)</f>
        <v>0</v>
      </c>
      <c r="BL170" s="14" t="s">
        <v>192</v>
      </c>
      <c r="BM170" s="218" t="s">
        <v>762</v>
      </c>
    </row>
    <row r="171" s="2" customFormat="1">
      <c r="A171" s="35"/>
      <c r="B171" s="36"/>
      <c r="C171" s="37"/>
      <c r="D171" s="220" t="s">
        <v>169</v>
      </c>
      <c r="E171" s="37"/>
      <c r="F171" s="221" t="s">
        <v>295</v>
      </c>
      <c r="G171" s="37"/>
      <c r="H171" s="37"/>
      <c r="I171" s="222"/>
      <c r="J171" s="37"/>
      <c r="K171" s="37"/>
      <c r="L171" s="41"/>
      <c r="M171" s="223"/>
      <c r="N171" s="224"/>
      <c r="O171" s="88"/>
      <c r="P171" s="88"/>
      <c r="Q171" s="88"/>
      <c r="R171" s="88"/>
      <c r="S171" s="88"/>
      <c r="T171" s="89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14" t="s">
        <v>169</v>
      </c>
      <c r="AU171" s="14" t="s">
        <v>85</v>
      </c>
    </row>
    <row r="172" s="11" customFormat="1" ht="25.92" customHeight="1">
      <c r="A172" s="11"/>
      <c r="B172" s="193"/>
      <c r="C172" s="194"/>
      <c r="D172" s="195" t="s">
        <v>76</v>
      </c>
      <c r="E172" s="196" t="s">
        <v>296</v>
      </c>
      <c r="F172" s="196" t="s">
        <v>297</v>
      </c>
      <c r="G172" s="194"/>
      <c r="H172" s="194"/>
      <c r="I172" s="197"/>
      <c r="J172" s="198">
        <f>BK172</f>
        <v>0</v>
      </c>
      <c r="K172" s="194"/>
      <c r="L172" s="199"/>
      <c r="M172" s="200"/>
      <c r="N172" s="201"/>
      <c r="O172" s="201"/>
      <c r="P172" s="202">
        <f>SUM(P173:P180)</f>
        <v>0</v>
      </c>
      <c r="Q172" s="201"/>
      <c r="R172" s="202">
        <f>SUM(R173:R180)</f>
        <v>0.12539939999999999</v>
      </c>
      <c r="S172" s="201"/>
      <c r="T172" s="203">
        <f>SUM(T173:T180)</f>
        <v>0.026625900000000001</v>
      </c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R172" s="204" t="s">
        <v>87</v>
      </c>
      <c r="AT172" s="205" t="s">
        <v>76</v>
      </c>
      <c r="AU172" s="205" t="s">
        <v>77</v>
      </c>
      <c r="AY172" s="204" t="s">
        <v>161</v>
      </c>
      <c r="BK172" s="206">
        <f>SUM(BK173:BK180)</f>
        <v>0</v>
      </c>
    </row>
    <row r="173" s="2" customFormat="1" ht="16.5" customHeight="1">
      <c r="A173" s="35"/>
      <c r="B173" s="36"/>
      <c r="C173" s="207" t="s">
        <v>291</v>
      </c>
      <c r="D173" s="207" t="s">
        <v>162</v>
      </c>
      <c r="E173" s="208" t="s">
        <v>299</v>
      </c>
      <c r="F173" s="209" t="s">
        <v>300</v>
      </c>
      <c r="G173" s="210" t="s">
        <v>222</v>
      </c>
      <c r="H173" s="211">
        <v>85.890000000000001</v>
      </c>
      <c r="I173" s="212"/>
      <c r="J173" s="213">
        <f>ROUND(I173*H173,2)</f>
        <v>0</v>
      </c>
      <c r="K173" s="209" t="s">
        <v>166</v>
      </c>
      <c r="L173" s="41"/>
      <c r="M173" s="214" t="s">
        <v>1</v>
      </c>
      <c r="N173" s="215" t="s">
        <v>42</v>
      </c>
      <c r="O173" s="88"/>
      <c r="P173" s="216">
        <f>O173*H173</f>
        <v>0</v>
      </c>
      <c r="Q173" s="216">
        <v>0.001</v>
      </c>
      <c r="R173" s="216">
        <f>Q173*H173</f>
        <v>0.085890000000000008</v>
      </c>
      <c r="S173" s="216">
        <v>0.00031</v>
      </c>
      <c r="T173" s="217">
        <f>S173*H173</f>
        <v>0.026625900000000001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18" t="s">
        <v>192</v>
      </c>
      <c r="AT173" s="218" t="s">
        <v>162</v>
      </c>
      <c r="AU173" s="218" t="s">
        <v>85</v>
      </c>
      <c r="AY173" s="14" t="s">
        <v>161</v>
      </c>
      <c r="BE173" s="219">
        <f>IF(N173="základní",J173,0)</f>
        <v>0</v>
      </c>
      <c r="BF173" s="219">
        <f>IF(N173="snížená",J173,0)</f>
        <v>0</v>
      </c>
      <c r="BG173" s="219">
        <f>IF(N173="zákl. přenesená",J173,0)</f>
        <v>0</v>
      </c>
      <c r="BH173" s="219">
        <f>IF(N173="sníž. přenesená",J173,0)</f>
        <v>0</v>
      </c>
      <c r="BI173" s="219">
        <f>IF(N173="nulová",J173,0)</f>
        <v>0</v>
      </c>
      <c r="BJ173" s="14" t="s">
        <v>85</v>
      </c>
      <c r="BK173" s="219">
        <f>ROUND(I173*H173,2)</f>
        <v>0</v>
      </c>
      <c r="BL173" s="14" t="s">
        <v>192</v>
      </c>
      <c r="BM173" s="218" t="s">
        <v>763</v>
      </c>
    </row>
    <row r="174" s="2" customFormat="1">
      <c r="A174" s="35"/>
      <c r="B174" s="36"/>
      <c r="C174" s="37"/>
      <c r="D174" s="220" t="s">
        <v>169</v>
      </c>
      <c r="E174" s="37"/>
      <c r="F174" s="221" t="s">
        <v>302</v>
      </c>
      <c r="G174" s="37"/>
      <c r="H174" s="37"/>
      <c r="I174" s="222"/>
      <c r="J174" s="37"/>
      <c r="K174" s="37"/>
      <c r="L174" s="41"/>
      <c r="M174" s="223"/>
      <c r="N174" s="224"/>
      <c r="O174" s="88"/>
      <c r="P174" s="88"/>
      <c r="Q174" s="88"/>
      <c r="R174" s="88"/>
      <c r="S174" s="88"/>
      <c r="T174" s="89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T174" s="14" t="s">
        <v>169</v>
      </c>
      <c r="AU174" s="14" t="s">
        <v>85</v>
      </c>
    </row>
    <row r="175" s="2" customFormat="1" ht="24.15" customHeight="1">
      <c r="A175" s="35"/>
      <c r="B175" s="36"/>
      <c r="C175" s="207" t="s">
        <v>298</v>
      </c>
      <c r="D175" s="207" t="s">
        <v>162</v>
      </c>
      <c r="E175" s="208" t="s">
        <v>304</v>
      </c>
      <c r="F175" s="209" t="s">
        <v>305</v>
      </c>
      <c r="G175" s="210" t="s">
        <v>222</v>
      </c>
      <c r="H175" s="211">
        <v>85.890000000000001</v>
      </c>
      <c r="I175" s="212"/>
      <c r="J175" s="213">
        <f>ROUND(I175*H175,2)</f>
        <v>0</v>
      </c>
      <c r="K175" s="209" t="s">
        <v>166</v>
      </c>
      <c r="L175" s="41"/>
      <c r="M175" s="214" t="s">
        <v>1</v>
      </c>
      <c r="N175" s="215" t="s">
        <v>42</v>
      </c>
      <c r="O175" s="88"/>
      <c r="P175" s="216">
        <f>O175*H175</f>
        <v>0</v>
      </c>
      <c r="Q175" s="216">
        <v>0</v>
      </c>
      <c r="R175" s="216">
        <f>Q175*H175</f>
        <v>0</v>
      </c>
      <c r="S175" s="216">
        <v>0</v>
      </c>
      <c r="T175" s="217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18" t="s">
        <v>192</v>
      </c>
      <c r="AT175" s="218" t="s">
        <v>162</v>
      </c>
      <c r="AU175" s="218" t="s">
        <v>85</v>
      </c>
      <c r="AY175" s="14" t="s">
        <v>161</v>
      </c>
      <c r="BE175" s="219">
        <f>IF(N175="základní",J175,0)</f>
        <v>0</v>
      </c>
      <c r="BF175" s="219">
        <f>IF(N175="snížená",J175,0)</f>
        <v>0</v>
      </c>
      <c r="BG175" s="219">
        <f>IF(N175="zákl. přenesená",J175,0)</f>
        <v>0</v>
      </c>
      <c r="BH175" s="219">
        <f>IF(N175="sníž. přenesená",J175,0)</f>
        <v>0</v>
      </c>
      <c r="BI175" s="219">
        <f>IF(N175="nulová",J175,0)</f>
        <v>0</v>
      </c>
      <c r="BJ175" s="14" t="s">
        <v>85</v>
      </c>
      <c r="BK175" s="219">
        <f>ROUND(I175*H175,2)</f>
        <v>0</v>
      </c>
      <c r="BL175" s="14" t="s">
        <v>192</v>
      </c>
      <c r="BM175" s="218" t="s">
        <v>764</v>
      </c>
    </row>
    <row r="176" s="2" customFormat="1">
      <c r="A176" s="35"/>
      <c r="B176" s="36"/>
      <c r="C176" s="37"/>
      <c r="D176" s="220" t="s">
        <v>169</v>
      </c>
      <c r="E176" s="37"/>
      <c r="F176" s="221" t="s">
        <v>307</v>
      </c>
      <c r="G176" s="37"/>
      <c r="H176" s="37"/>
      <c r="I176" s="222"/>
      <c r="J176" s="37"/>
      <c r="K176" s="37"/>
      <c r="L176" s="41"/>
      <c r="M176" s="223"/>
      <c r="N176" s="224"/>
      <c r="O176" s="88"/>
      <c r="P176" s="88"/>
      <c r="Q176" s="88"/>
      <c r="R176" s="88"/>
      <c r="S176" s="88"/>
      <c r="T176" s="89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T176" s="14" t="s">
        <v>169</v>
      </c>
      <c r="AU176" s="14" t="s">
        <v>85</v>
      </c>
    </row>
    <row r="177" s="2" customFormat="1" ht="33" customHeight="1">
      <c r="A177" s="35"/>
      <c r="B177" s="36"/>
      <c r="C177" s="207" t="s">
        <v>303</v>
      </c>
      <c r="D177" s="207" t="s">
        <v>162</v>
      </c>
      <c r="E177" s="208" t="s">
        <v>309</v>
      </c>
      <c r="F177" s="209" t="s">
        <v>310</v>
      </c>
      <c r="G177" s="210" t="s">
        <v>222</v>
      </c>
      <c r="H177" s="211">
        <v>85.890000000000001</v>
      </c>
      <c r="I177" s="212"/>
      <c r="J177" s="213">
        <f>ROUND(I177*H177,2)</f>
        <v>0</v>
      </c>
      <c r="K177" s="209" t="s">
        <v>166</v>
      </c>
      <c r="L177" s="41"/>
      <c r="M177" s="214" t="s">
        <v>1</v>
      </c>
      <c r="N177" s="215" t="s">
        <v>42</v>
      </c>
      <c r="O177" s="88"/>
      <c r="P177" s="216">
        <f>O177*H177</f>
        <v>0</v>
      </c>
      <c r="Q177" s="216">
        <v>0.00020000000000000001</v>
      </c>
      <c r="R177" s="216">
        <f>Q177*H177</f>
        <v>0.017178000000000002</v>
      </c>
      <c r="S177" s="216">
        <v>0</v>
      </c>
      <c r="T177" s="217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18" t="s">
        <v>192</v>
      </c>
      <c r="AT177" s="218" t="s">
        <v>162</v>
      </c>
      <c r="AU177" s="218" t="s">
        <v>85</v>
      </c>
      <c r="AY177" s="14" t="s">
        <v>161</v>
      </c>
      <c r="BE177" s="219">
        <f>IF(N177="základní",J177,0)</f>
        <v>0</v>
      </c>
      <c r="BF177" s="219">
        <f>IF(N177="snížená",J177,0)</f>
        <v>0</v>
      </c>
      <c r="BG177" s="219">
        <f>IF(N177="zákl. přenesená",J177,0)</f>
        <v>0</v>
      </c>
      <c r="BH177" s="219">
        <f>IF(N177="sníž. přenesená",J177,0)</f>
        <v>0</v>
      </c>
      <c r="BI177" s="219">
        <f>IF(N177="nulová",J177,0)</f>
        <v>0</v>
      </c>
      <c r="BJ177" s="14" t="s">
        <v>85</v>
      </c>
      <c r="BK177" s="219">
        <f>ROUND(I177*H177,2)</f>
        <v>0</v>
      </c>
      <c r="BL177" s="14" t="s">
        <v>192</v>
      </c>
      <c r="BM177" s="218" t="s">
        <v>765</v>
      </c>
    </row>
    <row r="178" s="2" customFormat="1">
      <c r="A178" s="35"/>
      <c r="B178" s="36"/>
      <c r="C178" s="37"/>
      <c r="D178" s="220" t="s">
        <v>169</v>
      </c>
      <c r="E178" s="37"/>
      <c r="F178" s="221" t="s">
        <v>312</v>
      </c>
      <c r="G178" s="37"/>
      <c r="H178" s="37"/>
      <c r="I178" s="222"/>
      <c r="J178" s="37"/>
      <c r="K178" s="37"/>
      <c r="L178" s="41"/>
      <c r="M178" s="223"/>
      <c r="N178" s="224"/>
      <c r="O178" s="88"/>
      <c r="P178" s="88"/>
      <c r="Q178" s="88"/>
      <c r="R178" s="88"/>
      <c r="S178" s="88"/>
      <c r="T178" s="89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T178" s="14" t="s">
        <v>169</v>
      </c>
      <c r="AU178" s="14" t="s">
        <v>85</v>
      </c>
    </row>
    <row r="179" s="2" customFormat="1" ht="37.8" customHeight="1">
      <c r="A179" s="35"/>
      <c r="B179" s="36"/>
      <c r="C179" s="207" t="s">
        <v>308</v>
      </c>
      <c r="D179" s="207" t="s">
        <v>162</v>
      </c>
      <c r="E179" s="208" t="s">
        <v>314</v>
      </c>
      <c r="F179" s="209" t="s">
        <v>315</v>
      </c>
      <c r="G179" s="210" t="s">
        <v>222</v>
      </c>
      <c r="H179" s="211">
        <v>85.890000000000001</v>
      </c>
      <c r="I179" s="212"/>
      <c r="J179" s="213">
        <f>ROUND(I179*H179,2)</f>
        <v>0</v>
      </c>
      <c r="K179" s="209" t="s">
        <v>166</v>
      </c>
      <c r="L179" s="41"/>
      <c r="M179" s="214" t="s">
        <v>1</v>
      </c>
      <c r="N179" s="215" t="s">
        <v>42</v>
      </c>
      <c r="O179" s="88"/>
      <c r="P179" s="216">
        <f>O179*H179</f>
        <v>0</v>
      </c>
      <c r="Q179" s="216">
        <v>0.00025999999999999998</v>
      </c>
      <c r="R179" s="216">
        <f>Q179*H179</f>
        <v>0.022331399999999998</v>
      </c>
      <c r="S179" s="216">
        <v>0</v>
      </c>
      <c r="T179" s="217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18" t="s">
        <v>192</v>
      </c>
      <c r="AT179" s="218" t="s">
        <v>162</v>
      </c>
      <c r="AU179" s="218" t="s">
        <v>85</v>
      </c>
      <c r="AY179" s="14" t="s">
        <v>161</v>
      </c>
      <c r="BE179" s="219">
        <f>IF(N179="základní",J179,0)</f>
        <v>0</v>
      </c>
      <c r="BF179" s="219">
        <f>IF(N179="snížená",J179,0)</f>
        <v>0</v>
      </c>
      <c r="BG179" s="219">
        <f>IF(N179="zákl. přenesená",J179,0)</f>
        <v>0</v>
      </c>
      <c r="BH179" s="219">
        <f>IF(N179="sníž. přenesená",J179,0)</f>
        <v>0</v>
      </c>
      <c r="BI179" s="219">
        <f>IF(N179="nulová",J179,0)</f>
        <v>0</v>
      </c>
      <c r="BJ179" s="14" t="s">
        <v>85</v>
      </c>
      <c r="BK179" s="219">
        <f>ROUND(I179*H179,2)</f>
        <v>0</v>
      </c>
      <c r="BL179" s="14" t="s">
        <v>192</v>
      </c>
      <c r="BM179" s="218" t="s">
        <v>766</v>
      </c>
    </row>
    <row r="180" s="2" customFormat="1">
      <c r="A180" s="35"/>
      <c r="B180" s="36"/>
      <c r="C180" s="37"/>
      <c r="D180" s="220" t="s">
        <v>169</v>
      </c>
      <c r="E180" s="37"/>
      <c r="F180" s="221" t="s">
        <v>317</v>
      </c>
      <c r="G180" s="37"/>
      <c r="H180" s="37"/>
      <c r="I180" s="222"/>
      <c r="J180" s="37"/>
      <c r="K180" s="37"/>
      <c r="L180" s="41"/>
      <c r="M180" s="248"/>
      <c r="N180" s="249"/>
      <c r="O180" s="250"/>
      <c r="P180" s="250"/>
      <c r="Q180" s="250"/>
      <c r="R180" s="250"/>
      <c r="S180" s="250"/>
      <c r="T180" s="251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14" t="s">
        <v>169</v>
      </c>
      <c r="AU180" s="14" t="s">
        <v>85</v>
      </c>
    </row>
    <row r="181" s="2" customFormat="1" ht="6.96" customHeight="1">
      <c r="A181" s="35"/>
      <c r="B181" s="63"/>
      <c r="C181" s="64"/>
      <c r="D181" s="64"/>
      <c r="E181" s="64"/>
      <c r="F181" s="64"/>
      <c r="G181" s="64"/>
      <c r="H181" s="64"/>
      <c r="I181" s="64"/>
      <c r="J181" s="64"/>
      <c r="K181" s="64"/>
      <c r="L181" s="41"/>
      <c r="M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</row>
  </sheetData>
  <sheetProtection sheet="1" autoFilter="0" formatColumns="0" formatRows="0" objects="1" scenarios="1" spinCount="100000" saltValue="WFAxUYa+UCzDBZEDN+aCGgWJtDQnqUbEmZb2YThY1PpwlhEyESMnjs/EyjhMLjYaVe3G/Xn5MyEPjRNfA0w9Ew==" hashValue="oEDifEstQNfslbIKjLPQ/y5XZlaXaCSDqvJhNJo+7850Oc8hlP9+KegFNEOsXOuUeLEafzrnWvnJvFbVTV14RA==" algorithmName="SHA-512" password="CC35"/>
  <autoFilter ref="C120:K180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hyperlinks>
    <hyperlink ref="F124" r:id="rId1" display="https://podminky.urs.cz/item/CS_URS_2024_01/997013211"/>
    <hyperlink ref="F126" r:id="rId2" display="https://podminky.urs.cz/item/CS_URS_2024_01/997013501"/>
    <hyperlink ref="F128" r:id="rId3" display="https://podminky.urs.cz/item/CS_URS_2024_01/997013509"/>
    <hyperlink ref="F130" r:id="rId4" display="https://podminky.urs.cz/item/CS_URS_2024_01/997013813"/>
    <hyperlink ref="F133" r:id="rId5" display="https://podminky.urs.cz/item/CS_URS_2024_01/766491851"/>
    <hyperlink ref="F135" r:id="rId6" display="https://podminky.urs.cz/item/CS_URS_2024_01/766660022"/>
    <hyperlink ref="F138" r:id="rId7" display="https://podminky.urs.cz/item/CS_URS_2024_01/766691914"/>
    <hyperlink ref="F141" r:id="rId8" display="https://podminky.urs.cz/item/CS_URS_2024_01/776111115"/>
    <hyperlink ref="F143" r:id="rId9" display="https://podminky.urs.cz/item/CS_URS_2024_01/776121112"/>
    <hyperlink ref="F145" r:id="rId10" display="https://podminky.urs.cz/item/CS_URS_2024_01/776141112"/>
    <hyperlink ref="F147" r:id="rId11" display="https://podminky.urs.cz/item/CS_URS_2024_01/776201812"/>
    <hyperlink ref="F149" r:id="rId12" display="https://podminky.urs.cz/item/CS_URS_2024_01/776221111"/>
    <hyperlink ref="F153" r:id="rId13" display="https://podminky.urs.cz/item/CS_URS_2024_01/776410811"/>
    <hyperlink ref="F155" r:id="rId14" display="https://podminky.urs.cz/item/CS_URS_2024_01/776421111"/>
    <hyperlink ref="F159" r:id="rId15" display="https://podminky.urs.cz/item/CS_URS_2024_01/776421312"/>
    <hyperlink ref="F163" r:id="rId16" display="https://podminky.urs.cz/item/CS_URS_2024_01/998776201"/>
    <hyperlink ref="F166" r:id="rId17" display="https://podminky.urs.cz/item/CS_URS_2024_01/783301311"/>
    <hyperlink ref="F169" r:id="rId18" display="https://podminky.urs.cz/item/CS_URS_2024_01/783325101"/>
    <hyperlink ref="F171" r:id="rId19" display="https://podminky.urs.cz/item/CS_URS_2024_01/783327101"/>
    <hyperlink ref="F174" r:id="rId20" display="https://podminky.urs.cz/item/CS_URS_2024_01/784121001"/>
    <hyperlink ref="F176" r:id="rId21" display="https://podminky.urs.cz/item/CS_URS_2024_01/784121011"/>
    <hyperlink ref="F178" r:id="rId22" display="https://podminky.urs.cz/item/CS_URS_2024_01/784181101"/>
    <hyperlink ref="F180" r:id="rId23" display="https://podminky.urs.cz/item/CS_URS_2024_01/784211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4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129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87</v>
      </c>
    </row>
    <row r="4" s="1" customFormat="1" ht="24.96" customHeight="1">
      <c r="B4" s="17"/>
      <c r="D4" s="135" t="s">
        <v>133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26.25" customHeight="1">
      <c r="B7" s="17"/>
      <c r="E7" s="138" t="str">
        <f>'Rekapitulace stavby'!K6</f>
        <v>NÁŠLAPNÉ VRSTVY, AKUST. PODHLEDY, VÝMALBA A VÝMĚNA ZASKLENÍ MŠ A ZŠ.17.LISTOPADU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134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767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15. 5. 2024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">
        <v>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">
        <v>26</v>
      </c>
      <c r="F15" s="35"/>
      <c r="G15" s="35"/>
      <c r="H15" s="35"/>
      <c r="I15" s="137" t="s">
        <v>27</v>
      </c>
      <c r="J15" s="140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">
        <v>1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">
        <v>31</v>
      </c>
      <c r="F21" s="35"/>
      <c r="G21" s="35"/>
      <c r="H21" s="35"/>
      <c r="I21" s="137" t="s">
        <v>27</v>
      </c>
      <c r="J21" s="140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33</v>
      </c>
      <c r="E23" s="35"/>
      <c r="F23" s="35"/>
      <c r="G23" s="35"/>
      <c r="H23" s="35"/>
      <c r="I23" s="137" t="s">
        <v>25</v>
      </c>
      <c r="J23" s="140" t="s">
        <v>34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35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36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37</v>
      </c>
      <c r="E30" s="35"/>
      <c r="F30" s="35"/>
      <c r="G30" s="35"/>
      <c r="H30" s="35"/>
      <c r="I30" s="35"/>
      <c r="J30" s="148">
        <f>ROUND(J121,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39</v>
      </c>
      <c r="G32" s="35"/>
      <c r="H32" s="35"/>
      <c r="I32" s="149" t="s">
        <v>38</v>
      </c>
      <c r="J32" s="149" t="s">
        <v>40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41</v>
      </c>
      <c r="E33" s="137" t="s">
        <v>42</v>
      </c>
      <c r="F33" s="151">
        <f>ROUND((SUM(BE121:BE159)),  2)</f>
        <v>0</v>
      </c>
      <c r="G33" s="35"/>
      <c r="H33" s="35"/>
      <c r="I33" s="152">
        <v>0.20999999999999999</v>
      </c>
      <c r="J33" s="151">
        <f>ROUND(((SUM(BE121:BE159))*I33),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43</v>
      </c>
      <c r="F34" s="151">
        <f>ROUND((SUM(BF121:BF159)),  2)</f>
        <v>0</v>
      </c>
      <c r="G34" s="35"/>
      <c r="H34" s="35"/>
      <c r="I34" s="152">
        <v>0.12</v>
      </c>
      <c r="J34" s="151">
        <f>ROUND(((SUM(BF121:BF159))*I34),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44</v>
      </c>
      <c r="F35" s="151">
        <f>ROUND((SUM(BG121:BG159)),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45</v>
      </c>
      <c r="F36" s="151">
        <f>ROUND((SUM(BH121:BH159)),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46</v>
      </c>
      <c r="F37" s="151">
        <f>ROUND((SUM(BI121:BI159)),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47</v>
      </c>
      <c r="E39" s="155"/>
      <c r="F39" s="155"/>
      <c r="G39" s="156" t="s">
        <v>48</v>
      </c>
      <c r="H39" s="157" t="s">
        <v>49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50</v>
      </c>
      <c r="E50" s="161"/>
      <c r="F50" s="161"/>
      <c r="G50" s="160" t="s">
        <v>51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52</v>
      </c>
      <c r="E61" s="163"/>
      <c r="F61" s="164" t="s">
        <v>53</v>
      </c>
      <c r="G61" s="162" t="s">
        <v>52</v>
      </c>
      <c r="H61" s="163"/>
      <c r="I61" s="163"/>
      <c r="J61" s="165" t="s">
        <v>53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54</v>
      </c>
      <c r="E65" s="166"/>
      <c r="F65" s="166"/>
      <c r="G65" s="160" t="s">
        <v>55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52</v>
      </c>
      <c r="E76" s="163"/>
      <c r="F76" s="164" t="s">
        <v>53</v>
      </c>
      <c r="G76" s="162" t="s">
        <v>52</v>
      </c>
      <c r="H76" s="163"/>
      <c r="I76" s="163"/>
      <c r="J76" s="165" t="s">
        <v>53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136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71" t="str">
        <f>E7</f>
        <v>NÁŠLAPNÉ VRSTVY, AKUST. PODHLEDY, VÝMALBA A VÝMĚNA ZASKLENÍ MŠ A ZŠ.17.LISTOPADU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134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CH 01 - Chodba 1.n.p.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 xml:space="preserve"> </v>
      </c>
      <c r="G89" s="37"/>
      <c r="H89" s="37"/>
      <c r="I89" s="29" t="s">
        <v>22</v>
      </c>
      <c r="J89" s="76" t="str">
        <f>IF(J12="","",J12)</f>
        <v>15. 5. 2024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>Město Kopřivnice</v>
      </c>
      <c r="G91" s="37"/>
      <c r="H91" s="37"/>
      <c r="I91" s="29" t="s">
        <v>30</v>
      </c>
      <c r="J91" s="33" t="str">
        <f>E21</f>
        <v>Ing. Jan Stuchlík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33</v>
      </c>
      <c r="J92" s="33" t="str">
        <f>E24</f>
        <v>Ladislav Pekárek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137</v>
      </c>
      <c r="D94" s="173"/>
      <c r="E94" s="173"/>
      <c r="F94" s="173"/>
      <c r="G94" s="173"/>
      <c r="H94" s="173"/>
      <c r="I94" s="173"/>
      <c r="J94" s="174" t="s">
        <v>138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139</v>
      </c>
      <c r="D96" s="37"/>
      <c r="E96" s="37"/>
      <c r="F96" s="37"/>
      <c r="G96" s="37"/>
      <c r="H96" s="37"/>
      <c r="I96" s="37"/>
      <c r="J96" s="107">
        <f>J121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140</v>
      </c>
    </row>
    <row r="97" s="9" customFormat="1" ht="24.96" customHeight="1">
      <c r="A97" s="9"/>
      <c r="B97" s="176"/>
      <c r="C97" s="177"/>
      <c r="D97" s="178" t="s">
        <v>141</v>
      </c>
      <c r="E97" s="179"/>
      <c r="F97" s="179"/>
      <c r="G97" s="179"/>
      <c r="H97" s="179"/>
      <c r="I97" s="179"/>
      <c r="J97" s="180">
        <f>J122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6"/>
      <c r="C98" s="177"/>
      <c r="D98" s="178" t="s">
        <v>320</v>
      </c>
      <c r="E98" s="179"/>
      <c r="F98" s="179"/>
      <c r="G98" s="179"/>
      <c r="H98" s="179"/>
      <c r="I98" s="179"/>
      <c r="J98" s="180">
        <f>J132</f>
        <v>0</v>
      </c>
      <c r="K98" s="177"/>
      <c r="L98" s="181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6"/>
      <c r="C99" s="177"/>
      <c r="D99" s="178" t="s">
        <v>321</v>
      </c>
      <c r="E99" s="179"/>
      <c r="F99" s="179"/>
      <c r="G99" s="179"/>
      <c r="H99" s="179"/>
      <c r="I99" s="179"/>
      <c r="J99" s="180">
        <f>J139</f>
        <v>0</v>
      </c>
      <c r="K99" s="177"/>
      <c r="L99" s="18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6"/>
      <c r="C100" s="177"/>
      <c r="D100" s="178" t="s">
        <v>768</v>
      </c>
      <c r="E100" s="179"/>
      <c r="F100" s="179"/>
      <c r="G100" s="179"/>
      <c r="H100" s="179"/>
      <c r="I100" s="179"/>
      <c r="J100" s="180">
        <f>J146</f>
        <v>0</v>
      </c>
      <c r="K100" s="177"/>
      <c r="L100" s="18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76"/>
      <c r="C101" s="177"/>
      <c r="D101" s="178" t="s">
        <v>145</v>
      </c>
      <c r="E101" s="179"/>
      <c r="F101" s="179"/>
      <c r="G101" s="179"/>
      <c r="H101" s="179"/>
      <c r="I101" s="179"/>
      <c r="J101" s="180">
        <f>J151</f>
        <v>0</v>
      </c>
      <c r="K101" s="177"/>
      <c r="L101" s="18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5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60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="2" customFormat="1" ht="6.96" customHeight="1">
      <c r="A103" s="35"/>
      <c r="B103" s="63"/>
      <c r="C103" s="64"/>
      <c r="D103" s="64"/>
      <c r="E103" s="64"/>
      <c r="F103" s="64"/>
      <c r="G103" s="64"/>
      <c r="H103" s="64"/>
      <c r="I103" s="64"/>
      <c r="J103" s="64"/>
      <c r="K103" s="64"/>
      <c r="L103" s="60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="2" customFormat="1" ht="6.96" customHeight="1">
      <c r="A107" s="35"/>
      <c r="B107" s="65"/>
      <c r="C107" s="66"/>
      <c r="D107" s="66"/>
      <c r="E107" s="66"/>
      <c r="F107" s="66"/>
      <c r="G107" s="66"/>
      <c r="H107" s="66"/>
      <c r="I107" s="66"/>
      <c r="J107" s="66"/>
      <c r="K107" s="66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24.96" customHeight="1">
      <c r="A108" s="35"/>
      <c r="B108" s="36"/>
      <c r="C108" s="20" t="s">
        <v>146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16</v>
      </c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26.25" customHeight="1">
      <c r="A111" s="35"/>
      <c r="B111" s="36"/>
      <c r="C111" s="37"/>
      <c r="D111" s="37"/>
      <c r="E111" s="171" t="str">
        <f>E7</f>
        <v>NÁŠLAPNÉ VRSTVY, AKUST. PODHLEDY, VÝMALBA A VÝMĚNA ZASKLENÍ MŠ A ZŠ.17.LISTOPADU</v>
      </c>
      <c r="F111" s="29"/>
      <c r="G111" s="29"/>
      <c r="H111" s="29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134</v>
      </c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73" t="str">
        <f>E9</f>
        <v>CH 01 - Chodba 1.n.p.</v>
      </c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20</v>
      </c>
      <c r="D115" s="37"/>
      <c r="E115" s="37"/>
      <c r="F115" s="24" t="str">
        <f>F12</f>
        <v xml:space="preserve"> </v>
      </c>
      <c r="G115" s="37"/>
      <c r="H115" s="37"/>
      <c r="I115" s="29" t="s">
        <v>22</v>
      </c>
      <c r="J115" s="76" t="str">
        <f>IF(J12="","",J12)</f>
        <v>15. 5. 2024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24</v>
      </c>
      <c r="D117" s="37"/>
      <c r="E117" s="37"/>
      <c r="F117" s="24" t="str">
        <f>E15</f>
        <v>Město Kopřivnice</v>
      </c>
      <c r="G117" s="37"/>
      <c r="H117" s="37"/>
      <c r="I117" s="29" t="s">
        <v>30</v>
      </c>
      <c r="J117" s="33" t="str">
        <f>E21</f>
        <v>Ing. Jan Stuchlík</v>
      </c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28</v>
      </c>
      <c r="D118" s="37"/>
      <c r="E118" s="37"/>
      <c r="F118" s="24" t="str">
        <f>IF(E18="","",E18)</f>
        <v>Vyplň údaj</v>
      </c>
      <c r="G118" s="37"/>
      <c r="H118" s="37"/>
      <c r="I118" s="29" t="s">
        <v>33</v>
      </c>
      <c r="J118" s="33" t="str">
        <f>E24</f>
        <v>Ladislav Pekárek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0.32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10" customFormat="1" ht="29.28" customHeight="1">
      <c r="A120" s="182"/>
      <c r="B120" s="183"/>
      <c r="C120" s="184" t="s">
        <v>147</v>
      </c>
      <c r="D120" s="185" t="s">
        <v>62</v>
      </c>
      <c r="E120" s="185" t="s">
        <v>58</v>
      </c>
      <c r="F120" s="185" t="s">
        <v>59</v>
      </c>
      <c r="G120" s="185" t="s">
        <v>148</v>
      </c>
      <c r="H120" s="185" t="s">
        <v>149</v>
      </c>
      <c r="I120" s="185" t="s">
        <v>150</v>
      </c>
      <c r="J120" s="185" t="s">
        <v>138</v>
      </c>
      <c r="K120" s="186" t="s">
        <v>151</v>
      </c>
      <c r="L120" s="187"/>
      <c r="M120" s="97" t="s">
        <v>1</v>
      </c>
      <c r="N120" s="98" t="s">
        <v>41</v>
      </c>
      <c r="O120" s="98" t="s">
        <v>152</v>
      </c>
      <c r="P120" s="98" t="s">
        <v>153</v>
      </c>
      <c r="Q120" s="98" t="s">
        <v>154</v>
      </c>
      <c r="R120" s="98" t="s">
        <v>155</v>
      </c>
      <c r="S120" s="98" t="s">
        <v>156</v>
      </c>
      <c r="T120" s="99" t="s">
        <v>157</v>
      </c>
      <c r="U120" s="182"/>
      <c r="V120" s="182"/>
      <c r="W120" s="182"/>
      <c r="X120" s="182"/>
      <c r="Y120" s="182"/>
      <c r="Z120" s="182"/>
      <c r="AA120" s="182"/>
      <c r="AB120" s="182"/>
      <c r="AC120" s="182"/>
      <c r="AD120" s="182"/>
      <c r="AE120" s="182"/>
    </row>
    <row r="121" s="2" customFormat="1" ht="22.8" customHeight="1">
      <c r="A121" s="35"/>
      <c r="B121" s="36"/>
      <c r="C121" s="104" t="s">
        <v>158</v>
      </c>
      <c r="D121" s="37"/>
      <c r="E121" s="37"/>
      <c r="F121" s="37"/>
      <c r="G121" s="37"/>
      <c r="H121" s="37"/>
      <c r="I121" s="37"/>
      <c r="J121" s="188">
        <f>BK121</f>
        <v>0</v>
      </c>
      <c r="K121" s="37"/>
      <c r="L121" s="41"/>
      <c r="M121" s="100"/>
      <c r="N121" s="189"/>
      <c r="O121" s="101"/>
      <c r="P121" s="190">
        <f>P122+P132+P139+P146+P151</f>
        <v>0</v>
      </c>
      <c r="Q121" s="101"/>
      <c r="R121" s="190">
        <f>R122+R132+R139+R146+R151</f>
        <v>1.56674</v>
      </c>
      <c r="S121" s="101"/>
      <c r="T121" s="191">
        <f>T122+T132+T139+T146+T151</f>
        <v>6.0287899999999999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4" t="s">
        <v>76</v>
      </c>
      <c r="AU121" s="14" t="s">
        <v>140</v>
      </c>
      <c r="BK121" s="192">
        <f>BK122+BK132+BK139+BK146+BK151</f>
        <v>0</v>
      </c>
    </row>
    <row r="122" s="11" customFormat="1" ht="25.92" customHeight="1">
      <c r="A122" s="11"/>
      <c r="B122" s="193"/>
      <c r="C122" s="194"/>
      <c r="D122" s="195" t="s">
        <v>76</v>
      </c>
      <c r="E122" s="196" t="s">
        <v>159</v>
      </c>
      <c r="F122" s="196" t="s">
        <v>160</v>
      </c>
      <c r="G122" s="194"/>
      <c r="H122" s="194"/>
      <c r="I122" s="197"/>
      <c r="J122" s="198">
        <f>BK122</f>
        <v>0</v>
      </c>
      <c r="K122" s="194"/>
      <c r="L122" s="199"/>
      <c r="M122" s="200"/>
      <c r="N122" s="201"/>
      <c r="O122" s="201"/>
      <c r="P122" s="202">
        <f>SUM(P123:P131)</f>
        <v>0</v>
      </c>
      <c r="Q122" s="201"/>
      <c r="R122" s="202">
        <f>SUM(R123:R131)</f>
        <v>0</v>
      </c>
      <c r="S122" s="201"/>
      <c r="T122" s="203">
        <f>SUM(T123:T131)</f>
        <v>0</v>
      </c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R122" s="204" t="s">
        <v>85</v>
      </c>
      <c r="AT122" s="205" t="s">
        <v>76</v>
      </c>
      <c r="AU122" s="205" t="s">
        <v>77</v>
      </c>
      <c r="AY122" s="204" t="s">
        <v>161</v>
      </c>
      <c r="BK122" s="206">
        <f>SUM(BK123:BK131)</f>
        <v>0</v>
      </c>
    </row>
    <row r="123" s="2" customFormat="1" ht="37.8" customHeight="1">
      <c r="A123" s="35"/>
      <c r="B123" s="36"/>
      <c r="C123" s="207" t="s">
        <v>85</v>
      </c>
      <c r="D123" s="207" t="s">
        <v>162</v>
      </c>
      <c r="E123" s="208" t="s">
        <v>163</v>
      </c>
      <c r="F123" s="209" t="s">
        <v>164</v>
      </c>
      <c r="G123" s="210" t="s">
        <v>165</v>
      </c>
      <c r="H123" s="211">
        <v>6.0289999999999999</v>
      </c>
      <c r="I123" s="212"/>
      <c r="J123" s="213">
        <f>ROUND(I123*H123,2)</f>
        <v>0</v>
      </c>
      <c r="K123" s="209" t="s">
        <v>166</v>
      </c>
      <c r="L123" s="41"/>
      <c r="M123" s="214" t="s">
        <v>1</v>
      </c>
      <c r="N123" s="215" t="s">
        <v>42</v>
      </c>
      <c r="O123" s="88"/>
      <c r="P123" s="216">
        <f>O123*H123</f>
        <v>0</v>
      </c>
      <c r="Q123" s="216">
        <v>0</v>
      </c>
      <c r="R123" s="216">
        <f>Q123*H123</f>
        <v>0</v>
      </c>
      <c r="S123" s="216">
        <v>0</v>
      </c>
      <c r="T123" s="217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18" t="s">
        <v>167</v>
      </c>
      <c r="AT123" s="218" t="s">
        <v>162</v>
      </c>
      <c r="AU123" s="218" t="s">
        <v>85</v>
      </c>
      <c r="AY123" s="14" t="s">
        <v>161</v>
      </c>
      <c r="BE123" s="219">
        <f>IF(N123="základní",J123,0)</f>
        <v>0</v>
      </c>
      <c r="BF123" s="219">
        <f>IF(N123="snížená",J123,0)</f>
        <v>0</v>
      </c>
      <c r="BG123" s="219">
        <f>IF(N123="zákl. přenesená",J123,0)</f>
        <v>0</v>
      </c>
      <c r="BH123" s="219">
        <f>IF(N123="sníž. přenesená",J123,0)</f>
        <v>0</v>
      </c>
      <c r="BI123" s="219">
        <f>IF(N123="nulová",J123,0)</f>
        <v>0</v>
      </c>
      <c r="BJ123" s="14" t="s">
        <v>85</v>
      </c>
      <c r="BK123" s="219">
        <f>ROUND(I123*H123,2)</f>
        <v>0</v>
      </c>
      <c r="BL123" s="14" t="s">
        <v>167</v>
      </c>
      <c r="BM123" s="218" t="s">
        <v>769</v>
      </c>
    </row>
    <row r="124" s="2" customFormat="1">
      <c r="A124" s="35"/>
      <c r="B124" s="36"/>
      <c r="C124" s="37"/>
      <c r="D124" s="220" t="s">
        <v>169</v>
      </c>
      <c r="E124" s="37"/>
      <c r="F124" s="221" t="s">
        <v>170</v>
      </c>
      <c r="G124" s="37"/>
      <c r="H124" s="37"/>
      <c r="I124" s="222"/>
      <c r="J124" s="37"/>
      <c r="K124" s="37"/>
      <c r="L124" s="41"/>
      <c r="M124" s="223"/>
      <c r="N124" s="224"/>
      <c r="O124" s="88"/>
      <c r="P124" s="88"/>
      <c r="Q124" s="88"/>
      <c r="R124" s="88"/>
      <c r="S124" s="88"/>
      <c r="T124" s="89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4" t="s">
        <v>169</v>
      </c>
      <c r="AU124" s="14" t="s">
        <v>85</v>
      </c>
    </row>
    <row r="125" s="2" customFormat="1" ht="33" customHeight="1">
      <c r="A125" s="35"/>
      <c r="B125" s="36"/>
      <c r="C125" s="207" t="s">
        <v>87</v>
      </c>
      <c r="D125" s="207" t="s">
        <v>162</v>
      </c>
      <c r="E125" s="208" t="s">
        <v>171</v>
      </c>
      <c r="F125" s="209" t="s">
        <v>172</v>
      </c>
      <c r="G125" s="210" t="s">
        <v>165</v>
      </c>
      <c r="H125" s="211">
        <v>6.0289999999999999</v>
      </c>
      <c r="I125" s="212"/>
      <c r="J125" s="213">
        <f>ROUND(I125*H125,2)</f>
        <v>0</v>
      </c>
      <c r="K125" s="209" t="s">
        <v>166</v>
      </c>
      <c r="L125" s="41"/>
      <c r="M125" s="214" t="s">
        <v>1</v>
      </c>
      <c r="N125" s="215" t="s">
        <v>42</v>
      </c>
      <c r="O125" s="88"/>
      <c r="P125" s="216">
        <f>O125*H125</f>
        <v>0</v>
      </c>
      <c r="Q125" s="216">
        <v>0</v>
      </c>
      <c r="R125" s="216">
        <f>Q125*H125</f>
        <v>0</v>
      </c>
      <c r="S125" s="216">
        <v>0</v>
      </c>
      <c r="T125" s="217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8" t="s">
        <v>167</v>
      </c>
      <c r="AT125" s="218" t="s">
        <v>162</v>
      </c>
      <c r="AU125" s="218" t="s">
        <v>85</v>
      </c>
      <c r="AY125" s="14" t="s">
        <v>161</v>
      </c>
      <c r="BE125" s="219">
        <f>IF(N125="základní",J125,0)</f>
        <v>0</v>
      </c>
      <c r="BF125" s="219">
        <f>IF(N125="snížená",J125,0)</f>
        <v>0</v>
      </c>
      <c r="BG125" s="219">
        <f>IF(N125="zákl. přenesená",J125,0)</f>
        <v>0</v>
      </c>
      <c r="BH125" s="219">
        <f>IF(N125="sníž. přenesená",J125,0)</f>
        <v>0</v>
      </c>
      <c r="BI125" s="219">
        <f>IF(N125="nulová",J125,0)</f>
        <v>0</v>
      </c>
      <c r="BJ125" s="14" t="s">
        <v>85</v>
      </c>
      <c r="BK125" s="219">
        <f>ROUND(I125*H125,2)</f>
        <v>0</v>
      </c>
      <c r="BL125" s="14" t="s">
        <v>167</v>
      </c>
      <c r="BM125" s="218" t="s">
        <v>770</v>
      </c>
    </row>
    <row r="126" s="2" customFormat="1">
      <c r="A126" s="35"/>
      <c r="B126" s="36"/>
      <c r="C126" s="37"/>
      <c r="D126" s="220" t="s">
        <v>169</v>
      </c>
      <c r="E126" s="37"/>
      <c r="F126" s="221" t="s">
        <v>174</v>
      </c>
      <c r="G126" s="37"/>
      <c r="H126" s="37"/>
      <c r="I126" s="222"/>
      <c r="J126" s="37"/>
      <c r="K126" s="37"/>
      <c r="L126" s="41"/>
      <c r="M126" s="223"/>
      <c r="N126" s="224"/>
      <c r="O126" s="88"/>
      <c r="P126" s="88"/>
      <c r="Q126" s="88"/>
      <c r="R126" s="88"/>
      <c r="S126" s="88"/>
      <c r="T126" s="89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169</v>
      </c>
      <c r="AU126" s="14" t="s">
        <v>85</v>
      </c>
    </row>
    <row r="127" s="2" customFormat="1" ht="44.25" customHeight="1">
      <c r="A127" s="35"/>
      <c r="B127" s="36"/>
      <c r="C127" s="207" t="s">
        <v>175</v>
      </c>
      <c r="D127" s="207" t="s">
        <v>162</v>
      </c>
      <c r="E127" s="208" t="s">
        <v>176</v>
      </c>
      <c r="F127" s="209" t="s">
        <v>177</v>
      </c>
      <c r="G127" s="210" t="s">
        <v>165</v>
      </c>
      <c r="H127" s="211">
        <v>84.406000000000006</v>
      </c>
      <c r="I127" s="212"/>
      <c r="J127" s="213">
        <f>ROUND(I127*H127,2)</f>
        <v>0</v>
      </c>
      <c r="K127" s="209" t="s">
        <v>166</v>
      </c>
      <c r="L127" s="41"/>
      <c r="M127" s="214" t="s">
        <v>1</v>
      </c>
      <c r="N127" s="215" t="s">
        <v>42</v>
      </c>
      <c r="O127" s="88"/>
      <c r="P127" s="216">
        <f>O127*H127</f>
        <v>0</v>
      </c>
      <c r="Q127" s="216">
        <v>0</v>
      </c>
      <c r="R127" s="216">
        <f>Q127*H127</f>
        <v>0</v>
      </c>
      <c r="S127" s="216">
        <v>0</v>
      </c>
      <c r="T127" s="21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8" t="s">
        <v>167</v>
      </c>
      <c r="AT127" s="218" t="s">
        <v>162</v>
      </c>
      <c r="AU127" s="218" t="s">
        <v>85</v>
      </c>
      <c r="AY127" s="14" t="s">
        <v>161</v>
      </c>
      <c r="BE127" s="219">
        <f>IF(N127="základní",J127,0)</f>
        <v>0</v>
      </c>
      <c r="BF127" s="219">
        <f>IF(N127="snížená",J127,0)</f>
        <v>0</v>
      </c>
      <c r="BG127" s="219">
        <f>IF(N127="zákl. přenesená",J127,0)</f>
        <v>0</v>
      </c>
      <c r="BH127" s="219">
        <f>IF(N127="sníž. přenesená",J127,0)</f>
        <v>0</v>
      </c>
      <c r="BI127" s="219">
        <f>IF(N127="nulová",J127,0)</f>
        <v>0</v>
      </c>
      <c r="BJ127" s="14" t="s">
        <v>85</v>
      </c>
      <c r="BK127" s="219">
        <f>ROUND(I127*H127,2)</f>
        <v>0</v>
      </c>
      <c r="BL127" s="14" t="s">
        <v>167</v>
      </c>
      <c r="BM127" s="218" t="s">
        <v>771</v>
      </c>
    </row>
    <row r="128" s="2" customFormat="1">
      <c r="A128" s="35"/>
      <c r="B128" s="36"/>
      <c r="C128" s="37"/>
      <c r="D128" s="220" t="s">
        <v>169</v>
      </c>
      <c r="E128" s="37"/>
      <c r="F128" s="221" t="s">
        <v>179</v>
      </c>
      <c r="G128" s="37"/>
      <c r="H128" s="37"/>
      <c r="I128" s="222"/>
      <c r="J128" s="37"/>
      <c r="K128" s="37"/>
      <c r="L128" s="41"/>
      <c r="M128" s="223"/>
      <c r="N128" s="224"/>
      <c r="O128" s="88"/>
      <c r="P128" s="88"/>
      <c r="Q128" s="88"/>
      <c r="R128" s="88"/>
      <c r="S128" s="88"/>
      <c r="T128" s="89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169</v>
      </c>
      <c r="AU128" s="14" t="s">
        <v>85</v>
      </c>
    </row>
    <row r="129" s="12" customFormat="1">
      <c r="A129" s="12"/>
      <c r="B129" s="225"/>
      <c r="C129" s="226"/>
      <c r="D129" s="227" t="s">
        <v>180</v>
      </c>
      <c r="E129" s="226"/>
      <c r="F129" s="228" t="s">
        <v>772</v>
      </c>
      <c r="G129" s="226"/>
      <c r="H129" s="229">
        <v>84.406000000000006</v>
      </c>
      <c r="I129" s="230"/>
      <c r="J129" s="226"/>
      <c r="K129" s="226"/>
      <c r="L129" s="231"/>
      <c r="M129" s="232"/>
      <c r="N129" s="233"/>
      <c r="O129" s="233"/>
      <c r="P129" s="233"/>
      <c r="Q129" s="233"/>
      <c r="R129" s="233"/>
      <c r="S129" s="233"/>
      <c r="T129" s="234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T129" s="235" t="s">
        <v>180</v>
      </c>
      <c r="AU129" s="235" t="s">
        <v>85</v>
      </c>
      <c r="AV129" s="12" t="s">
        <v>87</v>
      </c>
      <c r="AW129" s="12" t="s">
        <v>4</v>
      </c>
      <c r="AX129" s="12" t="s">
        <v>85</v>
      </c>
      <c r="AY129" s="235" t="s">
        <v>161</v>
      </c>
    </row>
    <row r="130" s="2" customFormat="1" ht="44.25" customHeight="1">
      <c r="A130" s="35"/>
      <c r="B130" s="36"/>
      <c r="C130" s="207" t="s">
        <v>167</v>
      </c>
      <c r="D130" s="207" t="s">
        <v>162</v>
      </c>
      <c r="E130" s="208" t="s">
        <v>182</v>
      </c>
      <c r="F130" s="209" t="s">
        <v>183</v>
      </c>
      <c r="G130" s="210" t="s">
        <v>165</v>
      </c>
      <c r="H130" s="211">
        <v>6.0289999999999999</v>
      </c>
      <c r="I130" s="212"/>
      <c r="J130" s="213">
        <f>ROUND(I130*H130,2)</f>
        <v>0</v>
      </c>
      <c r="K130" s="209" t="s">
        <v>166</v>
      </c>
      <c r="L130" s="41"/>
      <c r="M130" s="214" t="s">
        <v>1</v>
      </c>
      <c r="N130" s="215" t="s">
        <v>42</v>
      </c>
      <c r="O130" s="88"/>
      <c r="P130" s="216">
        <f>O130*H130</f>
        <v>0</v>
      </c>
      <c r="Q130" s="216">
        <v>0</v>
      </c>
      <c r="R130" s="216">
        <f>Q130*H130</f>
        <v>0</v>
      </c>
      <c r="S130" s="216">
        <v>0</v>
      </c>
      <c r="T130" s="21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8" t="s">
        <v>167</v>
      </c>
      <c r="AT130" s="218" t="s">
        <v>162</v>
      </c>
      <c r="AU130" s="218" t="s">
        <v>85</v>
      </c>
      <c r="AY130" s="14" t="s">
        <v>161</v>
      </c>
      <c r="BE130" s="219">
        <f>IF(N130="základní",J130,0)</f>
        <v>0</v>
      </c>
      <c r="BF130" s="219">
        <f>IF(N130="snížená",J130,0)</f>
        <v>0</v>
      </c>
      <c r="BG130" s="219">
        <f>IF(N130="zákl. přenesená",J130,0)</f>
        <v>0</v>
      </c>
      <c r="BH130" s="219">
        <f>IF(N130="sníž. přenesená",J130,0)</f>
        <v>0</v>
      </c>
      <c r="BI130" s="219">
        <f>IF(N130="nulová",J130,0)</f>
        <v>0</v>
      </c>
      <c r="BJ130" s="14" t="s">
        <v>85</v>
      </c>
      <c r="BK130" s="219">
        <f>ROUND(I130*H130,2)</f>
        <v>0</v>
      </c>
      <c r="BL130" s="14" t="s">
        <v>167</v>
      </c>
      <c r="BM130" s="218" t="s">
        <v>773</v>
      </c>
    </row>
    <row r="131" s="2" customFormat="1">
      <c r="A131" s="35"/>
      <c r="B131" s="36"/>
      <c r="C131" s="37"/>
      <c r="D131" s="220" t="s">
        <v>169</v>
      </c>
      <c r="E131" s="37"/>
      <c r="F131" s="221" t="s">
        <v>185</v>
      </c>
      <c r="G131" s="37"/>
      <c r="H131" s="37"/>
      <c r="I131" s="222"/>
      <c r="J131" s="37"/>
      <c r="K131" s="37"/>
      <c r="L131" s="41"/>
      <c r="M131" s="223"/>
      <c r="N131" s="224"/>
      <c r="O131" s="88"/>
      <c r="P131" s="88"/>
      <c r="Q131" s="88"/>
      <c r="R131" s="88"/>
      <c r="S131" s="88"/>
      <c r="T131" s="89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169</v>
      </c>
      <c r="AU131" s="14" t="s">
        <v>85</v>
      </c>
    </row>
    <row r="132" s="11" customFormat="1" ht="25.92" customHeight="1">
      <c r="A132" s="11"/>
      <c r="B132" s="193"/>
      <c r="C132" s="194"/>
      <c r="D132" s="195" t="s">
        <v>76</v>
      </c>
      <c r="E132" s="196" t="s">
        <v>333</v>
      </c>
      <c r="F132" s="196" t="s">
        <v>334</v>
      </c>
      <c r="G132" s="194"/>
      <c r="H132" s="194"/>
      <c r="I132" s="197"/>
      <c r="J132" s="198">
        <f>BK132</f>
        <v>0</v>
      </c>
      <c r="K132" s="194"/>
      <c r="L132" s="199"/>
      <c r="M132" s="200"/>
      <c r="N132" s="201"/>
      <c r="O132" s="201"/>
      <c r="P132" s="202">
        <f>SUM(P133:P138)</f>
        <v>0</v>
      </c>
      <c r="Q132" s="201"/>
      <c r="R132" s="202">
        <f>SUM(R133:R138)</f>
        <v>0.15119999999999997</v>
      </c>
      <c r="S132" s="201"/>
      <c r="T132" s="203">
        <f>SUM(T133:T138)</f>
        <v>0</v>
      </c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R132" s="204" t="s">
        <v>87</v>
      </c>
      <c r="AT132" s="205" t="s">
        <v>76</v>
      </c>
      <c r="AU132" s="205" t="s">
        <v>77</v>
      </c>
      <c r="AY132" s="204" t="s">
        <v>161</v>
      </c>
      <c r="BK132" s="206">
        <f>SUM(BK133:BK138)</f>
        <v>0</v>
      </c>
    </row>
    <row r="133" s="2" customFormat="1" ht="44.25" customHeight="1">
      <c r="A133" s="35"/>
      <c r="B133" s="36"/>
      <c r="C133" s="207" t="s">
        <v>188</v>
      </c>
      <c r="D133" s="207" t="s">
        <v>162</v>
      </c>
      <c r="E133" s="208" t="s">
        <v>335</v>
      </c>
      <c r="F133" s="209" t="s">
        <v>336</v>
      </c>
      <c r="G133" s="210" t="s">
        <v>222</v>
      </c>
      <c r="H133" s="211">
        <v>120</v>
      </c>
      <c r="I133" s="212"/>
      <c r="J133" s="213">
        <f>ROUND(I133*H133,2)</f>
        <v>0</v>
      </c>
      <c r="K133" s="209" t="s">
        <v>166</v>
      </c>
      <c r="L133" s="41"/>
      <c r="M133" s="214" t="s">
        <v>1</v>
      </c>
      <c r="N133" s="215" t="s">
        <v>42</v>
      </c>
      <c r="O133" s="88"/>
      <c r="P133" s="216">
        <f>O133*H133</f>
        <v>0</v>
      </c>
      <c r="Q133" s="216">
        <v>0</v>
      </c>
      <c r="R133" s="216">
        <f>Q133*H133</f>
        <v>0</v>
      </c>
      <c r="S133" s="216">
        <v>0</v>
      </c>
      <c r="T133" s="21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8" t="s">
        <v>192</v>
      </c>
      <c r="AT133" s="218" t="s">
        <v>162</v>
      </c>
      <c r="AU133" s="218" t="s">
        <v>85</v>
      </c>
      <c r="AY133" s="14" t="s">
        <v>161</v>
      </c>
      <c r="BE133" s="219">
        <f>IF(N133="základní",J133,0)</f>
        <v>0</v>
      </c>
      <c r="BF133" s="219">
        <f>IF(N133="snížená",J133,0)</f>
        <v>0</v>
      </c>
      <c r="BG133" s="219">
        <f>IF(N133="zákl. přenesená",J133,0)</f>
        <v>0</v>
      </c>
      <c r="BH133" s="219">
        <f>IF(N133="sníž. přenesená",J133,0)</f>
        <v>0</v>
      </c>
      <c r="BI133" s="219">
        <f>IF(N133="nulová",J133,0)</f>
        <v>0</v>
      </c>
      <c r="BJ133" s="14" t="s">
        <v>85</v>
      </c>
      <c r="BK133" s="219">
        <f>ROUND(I133*H133,2)</f>
        <v>0</v>
      </c>
      <c r="BL133" s="14" t="s">
        <v>192</v>
      </c>
      <c r="BM133" s="218" t="s">
        <v>774</v>
      </c>
    </row>
    <row r="134" s="2" customFormat="1">
      <c r="A134" s="35"/>
      <c r="B134" s="36"/>
      <c r="C134" s="37"/>
      <c r="D134" s="220" t="s">
        <v>169</v>
      </c>
      <c r="E134" s="37"/>
      <c r="F134" s="221" t="s">
        <v>338</v>
      </c>
      <c r="G134" s="37"/>
      <c r="H134" s="37"/>
      <c r="I134" s="222"/>
      <c r="J134" s="37"/>
      <c r="K134" s="37"/>
      <c r="L134" s="41"/>
      <c r="M134" s="223"/>
      <c r="N134" s="224"/>
      <c r="O134" s="88"/>
      <c r="P134" s="88"/>
      <c r="Q134" s="88"/>
      <c r="R134" s="88"/>
      <c r="S134" s="88"/>
      <c r="T134" s="89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4" t="s">
        <v>169</v>
      </c>
      <c r="AU134" s="14" t="s">
        <v>85</v>
      </c>
    </row>
    <row r="135" s="2" customFormat="1" ht="24.15" customHeight="1">
      <c r="A135" s="35"/>
      <c r="B135" s="36"/>
      <c r="C135" s="236" t="s">
        <v>195</v>
      </c>
      <c r="D135" s="236" t="s">
        <v>201</v>
      </c>
      <c r="E135" s="237" t="s">
        <v>339</v>
      </c>
      <c r="F135" s="238" t="s">
        <v>340</v>
      </c>
      <c r="G135" s="239" t="s">
        <v>222</v>
      </c>
      <c r="H135" s="240">
        <v>126</v>
      </c>
      <c r="I135" s="241"/>
      <c r="J135" s="242">
        <f>ROUND(I135*H135,2)</f>
        <v>0</v>
      </c>
      <c r="K135" s="238" t="s">
        <v>166</v>
      </c>
      <c r="L135" s="243"/>
      <c r="M135" s="244" t="s">
        <v>1</v>
      </c>
      <c r="N135" s="245" t="s">
        <v>42</v>
      </c>
      <c r="O135" s="88"/>
      <c r="P135" s="216">
        <f>O135*H135</f>
        <v>0</v>
      </c>
      <c r="Q135" s="216">
        <v>0.0011999999999999999</v>
      </c>
      <c r="R135" s="216">
        <f>Q135*H135</f>
        <v>0.15119999999999997</v>
      </c>
      <c r="S135" s="216">
        <v>0</v>
      </c>
      <c r="T135" s="21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8" t="s">
        <v>204</v>
      </c>
      <c r="AT135" s="218" t="s">
        <v>201</v>
      </c>
      <c r="AU135" s="218" t="s">
        <v>85</v>
      </c>
      <c r="AY135" s="14" t="s">
        <v>161</v>
      </c>
      <c r="BE135" s="219">
        <f>IF(N135="základní",J135,0)</f>
        <v>0</v>
      </c>
      <c r="BF135" s="219">
        <f>IF(N135="snížená",J135,0)</f>
        <v>0</v>
      </c>
      <c r="BG135" s="219">
        <f>IF(N135="zákl. přenesená",J135,0)</f>
        <v>0</v>
      </c>
      <c r="BH135" s="219">
        <f>IF(N135="sníž. přenesená",J135,0)</f>
        <v>0</v>
      </c>
      <c r="BI135" s="219">
        <f>IF(N135="nulová",J135,0)</f>
        <v>0</v>
      </c>
      <c r="BJ135" s="14" t="s">
        <v>85</v>
      </c>
      <c r="BK135" s="219">
        <f>ROUND(I135*H135,2)</f>
        <v>0</v>
      </c>
      <c r="BL135" s="14" t="s">
        <v>192</v>
      </c>
      <c r="BM135" s="218" t="s">
        <v>775</v>
      </c>
    </row>
    <row r="136" s="12" customFormat="1">
      <c r="A136" s="12"/>
      <c r="B136" s="225"/>
      <c r="C136" s="226"/>
      <c r="D136" s="227" t="s">
        <v>180</v>
      </c>
      <c r="E136" s="226"/>
      <c r="F136" s="228" t="s">
        <v>776</v>
      </c>
      <c r="G136" s="226"/>
      <c r="H136" s="229">
        <v>126</v>
      </c>
      <c r="I136" s="230"/>
      <c r="J136" s="226"/>
      <c r="K136" s="226"/>
      <c r="L136" s="231"/>
      <c r="M136" s="232"/>
      <c r="N136" s="233"/>
      <c r="O136" s="233"/>
      <c r="P136" s="233"/>
      <c r="Q136" s="233"/>
      <c r="R136" s="233"/>
      <c r="S136" s="233"/>
      <c r="T136" s="234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T136" s="235" t="s">
        <v>180</v>
      </c>
      <c r="AU136" s="235" t="s">
        <v>85</v>
      </c>
      <c r="AV136" s="12" t="s">
        <v>87</v>
      </c>
      <c r="AW136" s="12" t="s">
        <v>4</v>
      </c>
      <c r="AX136" s="12" t="s">
        <v>85</v>
      </c>
      <c r="AY136" s="235" t="s">
        <v>161</v>
      </c>
    </row>
    <row r="137" s="2" customFormat="1" ht="49.05" customHeight="1">
      <c r="A137" s="35"/>
      <c r="B137" s="36"/>
      <c r="C137" s="207" t="s">
        <v>200</v>
      </c>
      <c r="D137" s="207" t="s">
        <v>162</v>
      </c>
      <c r="E137" s="208" t="s">
        <v>343</v>
      </c>
      <c r="F137" s="209" t="s">
        <v>344</v>
      </c>
      <c r="G137" s="210" t="s">
        <v>214</v>
      </c>
      <c r="H137" s="246"/>
      <c r="I137" s="212"/>
      <c r="J137" s="213">
        <f>ROUND(I137*H137,2)</f>
        <v>0</v>
      </c>
      <c r="K137" s="209" t="s">
        <v>166</v>
      </c>
      <c r="L137" s="41"/>
      <c r="M137" s="214" t="s">
        <v>1</v>
      </c>
      <c r="N137" s="215" t="s">
        <v>42</v>
      </c>
      <c r="O137" s="88"/>
      <c r="P137" s="216">
        <f>O137*H137</f>
        <v>0</v>
      </c>
      <c r="Q137" s="216">
        <v>0</v>
      </c>
      <c r="R137" s="216">
        <f>Q137*H137</f>
        <v>0</v>
      </c>
      <c r="S137" s="216">
        <v>0</v>
      </c>
      <c r="T137" s="21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8" t="s">
        <v>192</v>
      </c>
      <c r="AT137" s="218" t="s">
        <v>162</v>
      </c>
      <c r="AU137" s="218" t="s">
        <v>85</v>
      </c>
      <c r="AY137" s="14" t="s">
        <v>161</v>
      </c>
      <c r="BE137" s="219">
        <f>IF(N137="základní",J137,0)</f>
        <v>0</v>
      </c>
      <c r="BF137" s="219">
        <f>IF(N137="snížená",J137,0)</f>
        <v>0</v>
      </c>
      <c r="BG137" s="219">
        <f>IF(N137="zákl. přenesená",J137,0)</f>
        <v>0</v>
      </c>
      <c r="BH137" s="219">
        <f>IF(N137="sníž. přenesená",J137,0)</f>
        <v>0</v>
      </c>
      <c r="BI137" s="219">
        <f>IF(N137="nulová",J137,0)</f>
        <v>0</v>
      </c>
      <c r="BJ137" s="14" t="s">
        <v>85</v>
      </c>
      <c r="BK137" s="219">
        <f>ROUND(I137*H137,2)</f>
        <v>0</v>
      </c>
      <c r="BL137" s="14" t="s">
        <v>192</v>
      </c>
      <c r="BM137" s="218" t="s">
        <v>777</v>
      </c>
    </row>
    <row r="138" s="2" customFormat="1">
      <c r="A138" s="35"/>
      <c r="B138" s="36"/>
      <c r="C138" s="37"/>
      <c r="D138" s="220" t="s">
        <v>169</v>
      </c>
      <c r="E138" s="37"/>
      <c r="F138" s="221" t="s">
        <v>346</v>
      </c>
      <c r="G138" s="37"/>
      <c r="H138" s="37"/>
      <c r="I138" s="222"/>
      <c r="J138" s="37"/>
      <c r="K138" s="37"/>
      <c r="L138" s="41"/>
      <c r="M138" s="223"/>
      <c r="N138" s="224"/>
      <c r="O138" s="88"/>
      <c r="P138" s="88"/>
      <c r="Q138" s="88"/>
      <c r="R138" s="88"/>
      <c r="S138" s="88"/>
      <c r="T138" s="89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4" t="s">
        <v>169</v>
      </c>
      <c r="AU138" s="14" t="s">
        <v>85</v>
      </c>
    </row>
    <row r="139" s="11" customFormat="1" ht="25.92" customHeight="1">
      <c r="A139" s="11"/>
      <c r="B139" s="193"/>
      <c r="C139" s="194"/>
      <c r="D139" s="195" t="s">
        <v>76</v>
      </c>
      <c r="E139" s="196" t="s">
        <v>347</v>
      </c>
      <c r="F139" s="196" t="s">
        <v>348</v>
      </c>
      <c r="G139" s="194"/>
      <c r="H139" s="194"/>
      <c r="I139" s="197"/>
      <c r="J139" s="198">
        <f>BK139</f>
        <v>0</v>
      </c>
      <c r="K139" s="194"/>
      <c r="L139" s="199"/>
      <c r="M139" s="200"/>
      <c r="N139" s="201"/>
      <c r="O139" s="201"/>
      <c r="P139" s="202">
        <f>SUM(P140:P145)</f>
        <v>0</v>
      </c>
      <c r="Q139" s="201"/>
      <c r="R139" s="202">
        <f>SUM(R140:R145)</f>
        <v>1.2564</v>
      </c>
      <c r="S139" s="201"/>
      <c r="T139" s="203">
        <f>SUM(T140:T145)</f>
        <v>0</v>
      </c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R139" s="204" t="s">
        <v>87</v>
      </c>
      <c r="AT139" s="205" t="s">
        <v>76</v>
      </c>
      <c r="AU139" s="205" t="s">
        <v>77</v>
      </c>
      <c r="AY139" s="204" t="s">
        <v>161</v>
      </c>
      <c r="BK139" s="206">
        <f>SUM(BK140:BK145)</f>
        <v>0</v>
      </c>
    </row>
    <row r="140" s="2" customFormat="1" ht="37.8" customHeight="1">
      <c r="A140" s="35"/>
      <c r="B140" s="36"/>
      <c r="C140" s="207" t="s">
        <v>206</v>
      </c>
      <c r="D140" s="207" t="s">
        <v>162</v>
      </c>
      <c r="E140" s="208" t="s">
        <v>349</v>
      </c>
      <c r="F140" s="209" t="s">
        <v>350</v>
      </c>
      <c r="G140" s="210" t="s">
        <v>222</v>
      </c>
      <c r="H140" s="211">
        <v>120</v>
      </c>
      <c r="I140" s="212"/>
      <c r="J140" s="213">
        <f>ROUND(I140*H140,2)</f>
        <v>0</v>
      </c>
      <c r="K140" s="209" t="s">
        <v>166</v>
      </c>
      <c r="L140" s="41"/>
      <c r="M140" s="214" t="s">
        <v>1</v>
      </c>
      <c r="N140" s="215" t="s">
        <v>42</v>
      </c>
      <c r="O140" s="88"/>
      <c r="P140" s="216">
        <f>O140*H140</f>
        <v>0</v>
      </c>
      <c r="Q140" s="216">
        <v>0.00117</v>
      </c>
      <c r="R140" s="216">
        <f>Q140*H140</f>
        <v>0.1404</v>
      </c>
      <c r="S140" s="216">
        <v>0</v>
      </c>
      <c r="T140" s="21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18" t="s">
        <v>192</v>
      </c>
      <c r="AT140" s="218" t="s">
        <v>162</v>
      </c>
      <c r="AU140" s="218" t="s">
        <v>85</v>
      </c>
      <c r="AY140" s="14" t="s">
        <v>161</v>
      </c>
      <c r="BE140" s="219">
        <f>IF(N140="základní",J140,0)</f>
        <v>0</v>
      </c>
      <c r="BF140" s="219">
        <f>IF(N140="snížená",J140,0)</f>
        <v>0</v>
      </c>
      <c r="BG140" s="219">
        <f>IF(N140="zákl. přenesená",J140,0)</f>
        <v>0</v>
      </c>
      <c r="BH140" s="219">
        <f>IF(N140="sníž. přenesená",J140,0)</f>
        <v>0</v>
      </c>
      <c r="BI140" s="219">
        <f>IF(N140="nulová",J140,0)</f>
        <v>0</v>
      </c>
      <c r="BJ140" s="14" t="s">
        <v>85</v>
      </c>
      <c r="BK140" s="219">
        <f>ROUND(I140*H140,2)</f>
        <v>0</v>
      </c>
      <c r="BL140" s="14" t="s">
        <v>192</v>
      </c>
      <c r="BM140" s="218" t="s">
        <v>778</v>
      </c>
    </row>
    <row r="141" s="2" customFormat="1">
      <c r="A141" s="35"/>
      <c r="B141" s="36"/>
      <c r="C141" s="37"/>
      <c r="D141" s="220" t="s">
        <v>169</v>
      </c>
      <c r="E141" s="37"/>
      <c r="F141" s="221" t="s">
        <v>352</v>
      </c>
      <c r="G141" s="37"/>
      <c r="H141" s="37"/>
      <c r="I141" s="222"/>
      <c r="J141" s="37"/>
      <c r="K141" s="37"/>
      <c r="L141" s="41"/>
      <c r="M141" s="223"/>
      <c r="N141" s="224"/>
      <c r="O141" s="88"/>
      <c r="P141" s="88"/>
      <c r="Q141" s="88"/>
      <c r="R141" s="88"/>
      <c r="S141" s="88"/>
      <c r="T141" s="89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4" t="s">
        <v>169</v>
      </c>
      <c r="AU141" s="14" t="s">
        <v>85</v>
      </c>
    </row>
    <row r="142" s="2" customFormat="1" ht="24.15" customHeight="1">
      <c r="A142" s="35"/>
      <c r="B142" s="36"/>
      <c r="C142" s="236" t="s">
        <v>211</v>
      </c>
      <c r="D142" s="236" t="s">
        <v>201</v>
      </c>
      <c r="E142" s="237" t="s">
        <v>353</v>
      </c>
      <c r="F142" s="238" t="s">
        <v>354</v>
      </c>
      <c r="G142" s="239" t="s">
        <v>222</v>
      </c>
      <c r="H142" s="240">
        <v>120</v>
      </c>
      <c r="I142" s="241"/>
      <c r="J142" s="242">
        <f>ROUND(I142*H142,2)</f>
        <v>0</v>
      </c>
      <c r="K142" s="238" t="s">
        <v>1</v>
      </c>
      <c r="L142" s="243"/>
      <c r="M142" s="244" t="s">
        <v>1</v>
      </c>
      <c r="N142" s="245" t="s">
        <v>42</v>
      </c>
      <c r="O142" s="88"/>
      <c r="P142" s="216">
        <f>O142*H142</f>
        <v>0</v>
      </c>
      <c r="Q142" s="216">
        <v>0.0092999999999999992</v>
      </c>
      <c r="R142" s="216">
        <f>Q142*H142</f>
        <v>1.1159999999999999</v>
      </c>
      <c r="S142" s="216">
        <v>0</v>
      </c>
      <c r="T142" s="21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18" t="s">
        <v>204</v>
      </c>
      <c r="AT142" s="218" t="s">
        <v>201</v>
      </c>
      <c r="AU142" s="218" t="s">
        <v>85</v>
      </c>
      <c r="AY142" s="14" t="s">
        <v>161</v>
      </c>
      <c r="BE142" s="219">
        <f>IF(N142="základní",J142,0)</f>
        <v>0</v>
      </c>
      <c r="BF142" s="219">
        <f>IF(N142="snížená",J142,0)</f>
        <v>0</v>
      </c>
      <c r="BG142" s="219">
        <f>IF(N142="zákl. přenesená",J142,0)</f>
        <v>0</v>
      </c>
      <c r="BH142" s="219">
        <f>IF(N142="sníž. přenesená",J142,0)</f>
        <v>0</v>
      </c>
      <c r="BI142" s="219">
        <f>IF(N142="nulová",J142,0)</f>
        <v>0</v>
      </c>
      <c r="BJ142" s="14" t="s">
        <v>85</v>
      </c>
      <c r="BK142" s="219">
        <f>ROUND(I142*H142,2)</f>
        <v>0</v>
      </c>
      <c r="BL142" s="14" t="s">
        <v>192</v>
      </c>
      <c r="BM142" s="218" t="s">
        <v>779</v>
      </c>
    </row>
    <row r="143" s="2" customFormat="1">
      <c r="A143" s="35"/>
      <c r="B143" s="36"/>
      <c r="C143" s="37"/>
      <c r="D143" s="227" t="s">
        <v>356</v>
      </c>
      <c r="E143" s="37"/>
      <c r="F143" s="252" t="s">
        <v>357</v>
      </c>
      <c r="G143" s="37"/>
      <c r="H143" s="37"/>
      <c r="I143" s="222"/>
      <c r="J143" s="37"/>
      <c r="K143" s="37"/>
      <c r="L143" s="41"/>
      <c r="M143" s="223"/>
      <c r="N143" s="224"/>
      <c r="O143" s="88"/>
      <c r="P143" s="88"/>
      <c r="Q143" s="88"/>
      <c r="R143" s="88"/>
      <c r="S143" s="88"/>
      <c r="T143" s="89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4" t="s">
        <v>356</v>
      </c>
      <c r="AU143" s="14" t="s">
        <v>85</v>
      </c>
    </row>
    <row r="144" s="2" customFormat="1" ht="44.25" customHeight="1">
      <c r="A144" s="35"/>
      <c r="B144" s="36"/>
      <c r="C144" s="207" t="s">
        <v>219</v>
      </c>
      <c r="D144" s="207" t="s">
        <v>162</v>
      </c>
      <c r="E144" s="208" t="s">
        <v>358</v>
      </c>
      <c r="F144" s="209" t="s">
        <v>359</v>
      </c>
      <c r="G144" s="210" t="s">
        <v>214</v>
      </c>
      <c r="H144" s="246"/>
      <c r="I144" s="212"/>
      <c r="J144" s="213">
        <f>ROUND(I144*H144,2)</f>
        <v>0</v>
      </c>
      <c r="K144" s="209" t="s">
        <v>166</v>
      </c>
      <c r="L144" s="41"/>
      <c r="M144" s="214" t="s">
        <v>1</v>
      </c>
      <c r="N144" s="215" t="s">
        <v>42</v>
      </c>
      <c r="O144" s="88"/>
      <c r="P144" s="216">
        <f>O144*H144</f>
        <v>0</v>
      </c>
      <c r="Q144" s="216">
        <v>0</v>
      </c>
      <c r="R144" s="216">
        <f>Q144*H144</f>
        <v>0</v>
      </c>
      <c r="S144" s="216">
        <v>0</v>
      </c>
      <c r="T144" s="21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18" t="s">
        <v>192</v>
      </c>
      <c r="AT144" s="218" t="s">
        <v>162</v>
      </c>
      <c r="AU144" s="218" t="s">
        <v>85</v>
      </c>
      <c r="AY144" s="14" t="s">
        <v>161</v>
      </c>
      <c r="BE144" s="219">
        <f>IF(N144="základní",J144,0)</f>
        <v>0</v>
      </c>
      <c r="BF144" s="219">
        <f>IF(N144="snížená",J144,0)</f>
        <v>0</v>
      </c>
      <c r="BG144" s="219">
        <f>IF(N144="zákl. přenesená",J144,0)</f>
        <v>0</v>
      </c>
      <c r="BH144" s="219">
        <f>IF(N144="sníž. přenesená",J144,0)</f>
        <v>0</v>
      </c>
      <c r="BI144" s="219">
        <f>IF(N144="nulová",J144,0)</f>
        <v>0</v>
      </c>
      <c r="BJ144" s="14" t="s">
        <v>85</v>
      </c>
      <c r="BK144" s="219">
        <f>ROUND(I144*H144,2)</f>
        <v>0</v>
      </c>
      <c r="BL144" s="14" t="s">
        <v>192</v>
      </c>
      <c r="BM144" s="218" t="s">
        <v>780</v>
      </c>
    </row>
    <row r="145" s="2" customFormat="1">
      <c r="A145" s="35"/>
      <c r="B145" s="36"/>
      <c r="C145" s="37"/>
      <c r="D145" s="220" t="s">
        <v>169</v>
      </c>
      <c r="E145" s="37"/>
      <c r="F145" s="221" t="s">
        <v>361</v>
      </c>
      <c r="G145" s="37"/>
      <c r="H145" s="37"/>
      <c r="I145" s="222"/>
      <c r="J145" s="37"/>
      <c r="K145" s="37"/>
      <c r="L145" s="41"/>
      <c r="M145" s="223"/>
      <c r="N145" s="224"/>
      <c r="O145" s="88"/>
      <c r="P145" s="88"/>
      <c r="Q145" s="88"/>
      <c r="R145" s="88"/>
      <c r="S145" s="88"/>
      <c r="T145" s="89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4" t="s">
        <v>169</v>
      </c>
      <c r="AU145" s="14" t="s">
        <v>85</v>
      </c>
    </row>
    <row r="146" s="11" customFormat="1" ht="25.92" customHeight="1">
      <c r="A146" s="11"/>
      <c r="B146" s="193"/>
      <c r="C146" s="194"/>
      <c r="D146" s="195" t="s">
        <v>76</v>
      </c>
      <c r="E146" s="196" t="s">
        <v>781</v>
      </c>
      <c r="F146" s="196" t="s">
        <v>782</v>
      </c>
      <c r="G146" s="194"/>
      <c r="H146" s="194"/>
      <c r="I146" s="197"/>
      <c r="J146" s="198">
        <f>BK146</f>
        <v>0</v>
      </c>
      <c r="K146" s="194"/>
      <c r="L146" s="199"/>
      <c r="M146" s="200"/>
      <c r="N146" s="201"/>
      <c r="O146" s="201"/>
      <c r="P146" s="202">
        <f>SUM(P147:P150)</f>
        <v>0</v>
      </c>
      <c r="Q146" s="201"/>
      <c r="R146" s="202">
        <f>SUM(R147:R150)</f>
        <v>0</v>
      </c>
      <c r="S146" s="201"/>
      <c r="T146" s="203">
        <f>SUM(T147:T150)</f>
        <v>5.9950000000000001</v>
      </c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R146" s="204" t="s">
        <v>87</v>
      </c>
      <c r="AT146" s="205" t="s">
        <v>76</v>
      </c>
      <c r="AU146" s="205" t="s">
        <v>77</v>
      </c>
      <c r="AY146" s="204" t="s">
        <v>161</v>
      </c>
      <c r="BK146" s="206">
        <f>SUM(BK147:BK150)</f>
        <v>0</v>
      </c>
    </row>
    <row r="147" s="2" customFormat="1" ht="16.5" customHeight="1">
      <c r="A147" s="35"/>
      <c r="B147" s="36"/>
      <c r="C147" s="207" t="s">
        <v>225</v>
      </c>
      <c r="D147" s="207" t="s">
        <v>162</v>
      </c>
      <c r="E147" s="208" t="s">
        <v>783</v>
      </c>
      <c r="F147" s="209" t="s">
        <v>784</v>
      </c>
      <c r="G147" s="210" t="s">
        <v>222</v>
      </c>
      <c r="H147" s="211">
        <v>109</v>
      </c>
      <c r="I147" s="212"/>
      <c r="J147" s="213">
        <f>ROUND(I147*H147,2)</f>
        <v>0</v>
      </c>
      <c r="K147" s="209" t="s">
        <v>166</v>
      </c>
      <c r="L147" s="41"/>
      <c r="M147" s="214" t="s">
        <v>1</v>
      </c>
      <c r="N147" s="215" t="s">
        <v>42</v>
      </c>
      <c r="O147" s="88"/>
      <c r="P147" s="216">
        <f>O147*H147</f>
        <v>0</v>
      </c>
      <c r="Q147" s="216">
        <v>0</v>
      </c>
      <c r="R147" s="216">
        <f>Q147*H147</f>
        <v>0</v>
      </c>
      <c r="S147" s="216">
        <v>0.055</v>
      </c>
      <c r="T147" s="217">
        <f>S147*H147</f>
        <v>5.9950000000000001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8" t="s">
        <v>192</v>
      </c>
      <c r="AT147" s="218" t="s">
        <v>162</v>
      </c>
      <c r="AU147" s="218" t="s">
        <v>85</v>
      </c>
      <c r="AY147" s="14" t="s">
        <v>161</v>
      </c>
      <c r="BE147" s="219">
        <f>IF(N147="základní",J147,0)</f>
        <v>0</v>
      </c>
      <c r="BF147" s="219">
        <f>IF(N147="snížená",J147,0)</f>
        <v>0</v>
      </c>
      <c r="BG147" s="219">
        <f>IF(N147="zákl. přenesená",J147,0)</f>
        <v>0</v>
      </c>
      <c r="BH147" s="219">
        <f>IF(N147="sníž. přenesená",J147,0)</f>
        <v>0</v>
      </c>
      <c r="BI147" s="219">
        <f>IF(N147="nulová",J147,0)</f>
        <v>0</v>
      </c>
      <c r="BJ147" s="14" t="s">
        <v>85</v>
      </c>
      <c r="BK147" s="219">
        <f>ROUND(I147*H147,2)</f>
        <v>0</v>
      </c>
      <c r="BL147" s="14" t="s">
        <v>192</v>
      </c>
      <c r="BM147" s="218" t="s">
        <v>785</v>
      </c>
    </row>
    <row r="148" s="2" customFormat="1">
      <c r="A148" s="35"/>
      <c r="B148" s="36"/>
      <c r="C148" s="37"/>
      <c r="D148" s="220" t="s">
        <v>169</v>
      </c>
      <c r="E148" s="37"/>
      <c r="F148" s="221" t="s">
        <v>786</v>
      </c>
      <c r="G148" s="37"/>
      <c r="H148" s="37"/>
      <c r="I148" s="222"/>
      <c r="J148" s="37"/>
      <c r="K148" s="37"/>
      <c r="L148" s="41"/>
      <c r="M148" s="223"/>
      <c r="N148" s="224"/>
      <c r="O148" s="88"/>
      <c r="P148" s="88"/>
      <c r="Q148" s="88"/>
      <c r="R148" s="88"/>
      <c r="S148" s="88"/>
      <c r="T148" s="89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4" t="s">
        <v>169</v>
      </c>
      <c r="AU148" s="14" t="s">
        <v>85</v>
      </c>
    </row>
    <row r="149" s="2" customFormat="1" ht="44.25" customHeight="1">
      <c r="A149" s="35"/>
      <c r="B149" s="36"/>
      <c r="C149" s="207" t="s">
        <v>8</v>
      </c>
      <c r="D149" s="207" t="s">
        <v>162</v>
      </c>
      <c r="E149" s="208" t="s">
        <v>787</v>
      </c>
      <c r="F149" s="209" t="s">
        <v>788</v>
      </c>
      <c r="G149" s="210" t="s">
        <v>214</v>
      </c>
      <c r="H149" s="246"/>
      <c r="I149" s="212"/>
      <c r="J149" s="213">
        <f>ROUND(I149*H149,2)</f>
        <v>0</v>
      </c>
      <c r="K149" s="209" t="s">
        <v>166</v>
      </c>
      <c r="L149" s="41"/>
      <c r="M149" s="214" t="s">
        <v>1</v>
      </c>
      <c r="N149" s="215" t="s">
        <v>42</v>
      </c>
      <c r="O149" s="88"/>
      <c r="P149" s="216">
        <f>O149*H149</f>
        <v>0</v>
      </c>
      <c r="Q149" s="216">
        <v>0</v>
      </c>
      <c r="R149" s="216">
        <f>Q149*H149</f>
        <v>0</v>
      </c>
      <c r="S149" s="216">
        <v>0</v>
      </c>
      <c r="T149" s="21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18" t="s">
        <v>192</v>
      </c>
      <c r="AT149" s="218" t="s">
        <v>162</v>
      </c>
      <c r="AU149" s="218" t="s">
        <v>85</v>
      </c>
      <c r="AY149" s="14" t="s">
        <v>161</v>
      </c>
      <c r="BE149" s="219">
        <f>IF(N149="základní",J149,0)</f>
        <v>0</v>
      </c>
      <c r="BF149" s="219">
        <f>IF(N149="snížená",J149,0)</f>
        <v>0</v>
      </c>
      <c r="BG149" s="219">
        <f>IF(N149="zákl. přenesená",J149,0)</f>
        <v>0</v>
      </c>
      <c r="BH149" s="219">
        <f>IF(N149="sníž. přenesená",J149,0)</f>
        <v>0</v>
      </c>
      <c r="BI149" s="219">
        <f>IF(N149="nulová",J149,0)</f>
        <v>0</v>
      </c>
      <c r="BJ149" s="14" t="s">
        <v>85</v>
      </c>
      <c r="BK149" s="219">
        <f>ROUND(I149*H149,2)</f>
        <v>0</v>
      </c>
      <c r="BL149" s="14" t="s">
        <v>192</v>
      </c>
      <c r="BM149" s="218" t="s">
        <v>789</v>
      </c>
    </row>
    <row r="150" s="2" customFormat="1">
      <c r="A150" s="35"/>
      <c r="B150" s="36"/>
      <c r="C150" s="37"/>
      <c r="D150" s="220" t="s">
        <v>169</v>
      </c>
      <c r="E150" s="37"/>
      <c r="F150" s="221" t="s">
        <v>790</v>
      </c>
      <c r="G150" s="37"/>
      <c r="H150" s="37"/>
      <c r="I150" s="222"/>
      <c r="J150" s="37"/>
      <c r="K150" s="37"/>
      <c r="L150" s="41"/>
      <c r="M150" s="223"/>
      <c r="N150" s="224"/>
      <c r="O150" s="88"/>
      <c r="P150" s="88"/>
      <c r="Q150" s="88"/>
      <c r="R150" s="88"/>
      <c r="S150" s="88"/>
      <c r="T150" s="89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4" t="s">
        <v>169</v>
      </c>
      <c r="AU150" s="14" t="s">
        <v>85</v>
      </c>
    </row>
    <row r="151" s="11" customFormat="1" ht="25.92" customHeight="1">
      <c r="A151" s="11"/>
      <c r="B151" s="193"/>
      <c r="C151" s="194"/>
      <c r="D151" s="195" t="s">
        <v>76</v>
      </c>
      <c r="E151" s="196" t="s">
        <v>296</v>
      </c>
      <c r="F151" s="196" t="s">
        <v>297</v>
      </c>
      <c r="G151" s="194"/>
      <c r="H151" s="194"/>
      <c r="I151" s="197"/>
      <c r="J151" s="198">
        <f>BK151</f>
        <v>0</v>
      </c>
      <c r="K151" s="194"/>
      <c r="L151" s="199"/>
      <c r="M151" s="200"/>
      <c r="N151" s="201"/>
      <c r="O151" s="201"/>
      <c r="P151" s="202">
        <f>SUM(P152:P159)</f>
        <v>0</v>
      </c>
      <c r="Q151" s="201"/>
      <c r="R151" s="202">
        <f>SUM(R152:R159)</f>
        <v>0.15914</v>
      </c>
      <c r="S151" s="201"/>
      <c r="T151" s="203">
        <f>SUM(T152:T159)</f>
        <v>0.033790000000000001</v>
      </c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R151" s="204" t="s">
        <v>87</v>
      </c>
      <c r="AT151" s="205" t="s">
        <v>76</v>
      </c>
      <c r="AU151" s="205" t="s">
        <v>77</v>
      </c>
      <c r="AY151" s="204" t="s">
        <v>161</v>
      </c>
      <c r="BK151" s="206">
        <f>SUM(BK152:BK159)</f>
        <v>0</v>
      </c>
    </row>
    <row r="152" s="2" customFormat="1" ht="16.5" customHeight="1">
      <c r="A152" s="35"/>
      <c r="B152" s="36"/>
      <c r="C152" s="207" t="s">
        <v>234</v>
      </c>
      <c r="D152" s="207" t="s">
        <v>162</v>
      </c>
      <c r="E152" s="208" t="s">
        <v>299</v>
      </c>
      <c r="F152" s="209" t="s">
        <v>300</v>
      </c>
      <c r="G152" s="210" t="s">
        <v>222</v>
      </c>
      <c r="H152" s="211">
        <v>109</v>
      </c>
      <c r="I152" s="212"/>
      <c r="J152" s="213">
        <f>ROUND(I152*H152,2)</f>
        <v>0</v>
      </c>
      <c r="K152" s="209" t="s">
        <v>166</v>
      </c>
      <c r="L152" s="41"/>
      <c r="M152" s="214" t="s">
        <v>1</v>
      </c>
      <c r="N152" s="215" t="s">
        <v>42</v>
      </c>
      <c r="O152" s="88"/>
      <c r="P152" s="216">
        <f>O152*H152</f>
        <v>0</v>
      </c>
      <c r="Q152" s="216">
        <v>0.001</v>
      </c>
      <c r="R152" s="216">
        <f>Q152*H152</f>
        <v>0.109</v>
      </c>
      <c r="S152" s="216">
        <v>0.00031</v>
      </c>
      <c r="T152" s="217">
        <f>S152*H152</f>
        <v>0.033790000000000001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18" t="s">
        <v>192</v>
      </c>
      <c r="AT152" s="218" t="s">
        <v>162</v>
      </c>
      <c r="AU152" s="218" t="s">
        <v>85</v>
      </c>
      <c r="AY152" s="14" t="s">
        <v>161</v>
      </c>
      <c r="BE152" s="219">
        <f>IF(N152="základní",J152,0)</f>
        <v>0</v>
      </c>
      <c r="BF152" s="219">
        <f>IF(N152="snížená",J152,0)</f>
        <v>0</v>
      </c>
      <c r="BG152" s="219">
        <f>IF(N152="zákl. přenesená",J152,0)</f>
        <v>0</v>
      </c>
      <c r="BH152" s="219">
        <f>IF(N152="sníž. přenesená",J152,0)</f>
        <v>0</v>
      </c>
      <c r="BI152" s="219">
        <f>IF(N152="nulová",J152,0)</f>
        <v>0</v>
      </c>
      <c r="BJ152" s="14" t="s">
        <v>85</v>
      </c>
      <c r="BK152" s="219">
        <f>ROUND(I152*H152,2)</f>
        <v>0</v>
      </c>
      <c r="BL152" s="14" t="s">
        <v>192</v>
      </c>
      <c r="BM152" s="218" t="s">
        <v>791</v>
      </c>
    </row>
    <row r="153" s="2" customFormat="1">
      <c r="A153" s="35"/>
      <c r="B153" s="36"/>
      <c r="C153" s="37"/>
      <c r="D153" s="220" t="s">
        <v>169</v>
      </c>
      <c r="E153" s="37"/>
      <c r="F153" s="221" t="s">
        <v>302</v>
      </c>
      <c r="G153" s="37"/>
      <c r="H153" s="37"/>
      <c r="I153" s="222"/>
      <c r="J153" s="37"/>
      <c r="K153" s="37"/>
      <c r="L153" s="41"/>
      <c r="M153" s="223"/>
      <c r="N153" s="224"/>
      <c r="O153" s="88"/>
      <c r="P153" s="88"/>
      <c r="Q153" s="88"/>
      <c r="R153" s="88"/>
      <c r="S153" s="88"/>
      <c r="T153" s="89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4" t="s">
        <v>169</v>
      </c>
      <c r="AU153" s="14" t="s">
        <v>85</v>
      </c>
    </row>
    <row r="154" s="2" customFormat="1" ht="24.15" customHeight="1">
      <c r="A154" s="35"/>
      <c r="B154" s="36"/>
      <c r="C154" s="207" t="s">
        <v>239</v>
      </c>
      <c r="D154" s="207" t="s">
        <v>162</v>
      </c>
      <c r="E154" s="208" t="s">
        <v>304</v>
      </c>
      <c r="F154" s="209" t="s">
        <v>305</v>
      </c>
      <c r="G154" s="210" t="s">
        <v>222</v>
      </c>
      <c r="H154" s="211">
        <v>109</v>
      </c>
      <c r="I154" s="212"/>
      <c r="J154" s="213">
        <f>ROUND(I154*H154,2)</f>
        <v>0</v>
      </c>
      <c r="K154" s="209" t="s">
        <v>166</v>
      </c>
      <c r="L154" s="41"/>
      <c r="M154" s="214" t="s">
        <v>1</v>
      </c>
      <c r="N154" s="215" t="s">
        <v>42</v>
      </c>
      <c r="O154" s="88"/>
      <c r="P154" s="216">
        <f>O154*H154</f>
        <v>0</v>
      </c>
      <c r="Q154" s="216">
        <v>0</v>
      </c>
      <c r="R154" s="216">
        <f>Q154*H154</f>
        <v>0</v>
      </c>
      <c r="S154" s="216">
        <v>0</v>
      </c>
      <c r="T154" s="217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18" t="s">
        <v>192</v>
      </c>
      <c r="AT154" s="218" t="s">
        <v>162</v>
      </c>
      <c r="AU154" s="218" t="s">
        <v>85</v>
      </c>
      <c r="AY154" s="14" t="s">
        <v>161</v>
      </c>
      <c r="BE154" s="219">
        <f>IF(N154="základní",J154,0)</f>
        <v>0</v>
      </c>
      <c r="BF154" s="219">
        <f>IF(N154="snížená",J154,0)</f>
        <v>0</v>
      </c>
      <c r="BG154" s="219">
        <f>IF(N154="zákl. přenesená",J154,0)</f>
        <v>0</v>
      </c>
      <c r="BH154" s="219">
        <f>IF(N154="sníž. přenesená",J154,0)</f>
        <v>0</v>
      </c>
      <c r="BI154" s="219">
        <f>IF(N154="nulová",J154,0)</f>
        <v>0</v>
      </c>
      <c r="BJ154" s="14" t="s">
        <v>85</v>
      </c>
      <c r="BK154" s="219">
        <f>ROUND(I154*H154,2)</f>
        <v>0</v>
      </c>
      <c r="BL154" s="14" t="s">
        <v>192</v>
      </c>
      <c r="BM154" s="218" t="s">
        <v>792</v>
      </c>
    </row>
    <row r="155" s="2" customFormat="1">
      <c r="A155" s="35"/>
      <c r="B155" s="36"/>
      <c r="C155" s="37"/>
      <c r="D155" s="220" t="s">
        <v>169</v>
      </c>
      <c r="E155" s="37"/>
      <c r="F155" s="221" t="s">
        <v>307</v>
      </c>
      <c r="G155" s="37"/>
      <c r="H155" s="37"/>
      <c r="I155" s="222"/>
      <c r="J155" s="37"/>
      <c r="K155" s="37"/>
      <c r="L155" s="41"/>
      <c r="M155" s="223"/>
      <c r="N155" s="224"/>
      <c r="O155" s="88"/>
      <c r="P155" s="88"/>
      <c r="Q155" s="88"/>
      <c r="R155" s="88"/>
      <c r="S155" s="88"/>
      <c r="T155" s="89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4" t="s">
        <v>169</v>
      </c>
      <c r="AU155" s="14" t="s">
        <v>85</v>
      </c>
    </row>
    <row r="156" s="2" customFormat="1" ht="33" customHeight="1">
      <c r="A156" s="35"/>
      <c r="B156" s="36"/>
      <c r="C156" s="207" t="s">
        <v>244</v>
      </c>
      <c r="D156" s="207" t="s">
        <v>162</v>
      </c>
      <c r="E156" s="208" t="s">
        <v>309</v>
      </c>
      <c r="F156" s="209" t="s">
        <v>310</v>
      </c>
      <c r="G156" s="210" t="s">
        <v>222</v>
      </c>
      <c r="H156" s="211">
        <v>109</v>
      </c>
      <c r="I156" s="212"/>
      <c r="J156" s="213">
        <f>ROUND(I156*H156,2)</f>
        <v>0</v>
      </c>
      <c r="K156" s="209" t="s">
        <v>166</v>
      </c>
      <c r="L156" s="41"/>
      <c r="M156" s="214" t="s">
        <v>1</v>
      </c>
      <c r="N156" s="215" t="s">
        <v>42</v>
      </c>
      <c r="O156" s="88"/>
      <c r="P156" s="216">
        <f>O156*H156</f>
        <v>0</v>
      </c>
      <c r="Q156" s="216">
        <v>0.00020000000000000001</v>
      </c>
      <c r="R156" s="216">
        <f>Q156*H156</f>
        <v>0.0218</v>
      </c>
      <c r="S156" s="216">
        <v>0</v>
      </c>
      <c r="T156" s="21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18" t="s">
        <v>192</v>
      </c>
      <c r="AT156" s="218" t="s">
        <v>162</v>
      </c>
      <c r="AU156" s="218" t="s">
        <v>85</v>
      </c>
      <c r="AY156" s="14" t="s">
        <v>161</v>
      </c>
      <c r="BE156" s="219">
        <f>IF(N156="základní",J156,0)</f>
        <v>0</v>
      </c>
      <c r="BF156" s="219">
        <f>IF(N156="snížená",J156,0)</f>
        <v>0</v>
      </c>
      <c r="BG156" s="219">
        <f>IF(N156="zákl. přenesená",J156,0)</f>
        <v>0</v>
      </c>
      <c r="BH156" s="219">
        <f>IF(N156="sníž. přenesená",J156,0)</f>
        <v>0</v>
      </c>
      <c r="BI156" s="219">
        <f>IF(N156="nulová",J156,0)</f>
        <v>0</v>
      </c>
      <c r="BJ156" s="14" t="s">
        <v>85</v>
      </c>
      <c r="BK156" s="219">
        <f>ROUND(I156*H156,2)</f>
        <v>0</v>
      </c>
      <c r="BL156" s="14" t="s">
        <v>192</v>
      </c>
      <c r="BM156" s="218" t="s">
        <v>793</v>
      </c>
    </row>
    <row r="157" s="2" customFormat="1">
      <c r="A157" s="35"/>
      <c r="B157" s="36"/>
      <c r="C157" s="37"/>
      <c r="D157" s="220" t="s">
        <v>169</v>
      </c>
      <c r="E157" s="37"/>
      <c r="F157" s="221" t="s">
        <v>312</v>
      </c>
      <c r="G157" s="37"/>
      <c r="H157" s="37"/>
      <c r="I157" s="222"/>
      <c r="J157" s="37"/>
      <c r="K157" s="37"/>
      <c r="L157" s="41"/>
      <c r="M157" s="223"/>
      <c r="N157" s="224"/>
      <c r="O157" s="88"/>
      <c r="P157" s="88"/>
      <c r="Q157" s="88"/>
      <c r="R157" s="88"/>
      <c r="S157" s="88"/>
      <c r="T157" s="89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4" t="s">
        <v>169</v>
      </c>
      <c r="AU157" s="14" t="s">
        <v>85</v>
      </c>
    </row>
    <row r="158" s="2" customFormat="1" ht="37.8" customHeight="1">
      <c r="A158" s="35"/>
      <c r="B158" s="36"/>
      <c r="C158" s="207" t="s">
        <v>192</v>
      </c>
      <c r="D158" s="207" t="s">
        <v>162</v>
      </c>
      <c r="E158" s="208" t="s">
        <v>314</v>
      </c>
      <c r="F158" s="209" t="s">
        <v>315</v>
      </c>
      <c r="G158" s="210" t="s">
        <v>222</v>
      </c>
      <c r="H158" s="211">
        <v>109</v>
      </c>
      <c r="I158" s="212"/>
      <c r="J158" s="213">
        <f>ROUND(I158*H158,2)</f>
        <v>0</v>
      </c>
      <c r="K158" s="209" t="s">
        <v>166</v>
      </c>
      <c r="L158" s="41"/>
      <c r="M158" s="214" t="s">
        <v>1</v>
      </c>
      <c r="N158" s="215" t="s">
        <v>42</v>
      </c>
      <c r="O158" s="88"/>
      <c r="P158" s="216">
        <f>O158*H158</f>
        <v>0</v>
      </c>
      <c r="Q158" s="216">
        <v>0.00025999999999999998</v>
      </c>
      <c r="R158" s="216">
        <f>Q158*H158</f>
        <v>0.028339999999999997</v>
      </c>
      <c r="S158" s="216">
        <v>0</v>
      </c>
      <c r="T158" s="21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18" t="s">
        <v>192</v>
      </c>
      <c r="AT158" s="218" t="s">
        <v>162</v>
      </c>
      <c r="AU158" s="218" t="s">
        <v>85</v>
      </c>
      <c r="AY158" s="14" t="s">
        <v>161</v>
      </c>
      <c r="BE158" s="219">
        <f>IF(N158="základní",J158,0)</f>
        <v>0</v>
      </c>
      <c r="BF158" s="219">
        <f>IF(N158="snížená",J158,0)</f>
        <v>0</v>
      </c>
      <c r="BG158" s="219">
        <f>IF(N158="zákl. přenesená",J158,0)</f>
        <v>0</v>
      </c>
      <c r="BH158" s="219">
        <f>IF(N158="sníž. přenesená",J158,0)</f>
        <v>0</v>
      </c>
      <c r="BI158" s="219">
        <f>IF(N158="nulová",J158,0)</f>
        <v>0</v>
      </c>
      <c r="BJ158" s="14" t="s">
        <v>85</v>
      </c>
      <c r="BK158" s="219">
        <f>ROUND(I158*H158,2)</f>
        <v>0</v>
      </c>
      <c r="BL158" s="14" t="s">
        <v>192</v>
      </c>
      <c r="BM158" s="218" t="s">
        <v>794</v>
      </c>
    </row>
    <row r="159" s="2" customFormat="1">
      <c r="A159" s="35"/>
      <c r="B159" s="36"/>
      <c r="C159" s="37"/>
      <c r="D159" s="220" t="s">
        <v>169</v>
      </c>
      <c r="E159" s="37"/>
      <c r="F159" s="221" t="s">
        <v>317</v>
      </c>
      <c r="G159" s="37"/>
      <c r="H159" s="37"/>
      <c r="I159" s="222"/>
      <c r="J159" s="37"/>
      <c r="K159" s="37"/>
      <c r="L159" s="41"/>
      <c r="M159" s="248"/>
      <c r="N159" s="249"/>
      <c r="O159" s="250"/>
      <c r="P159" s="250"/>
      <c r="Q159" s="250"/>
      <c r="R159" s="250"/>
      <c r="S159" s="250"/>
      <c r="T159" s="251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4" t="s">
        <v>169</v>
      </c>
      <c r="AU159" s="14" t="s">
        <v>85</v>
      </c>
    </row>
    <row r="160" s="2" customFormat="1" ht="6.96" customHeight="1">
      <c r="A160" s="35"/>
      <c r="B160" s="63"/>
      <c r="C160" s="64"/>
      <c r="D160" s="64"/>
      <c r="E160" s="64"/>
      <c r="F160" s="64"/>
      <c r="G160" s="64"/>
      <c r="H160" s="64"/>
      <c r="I160" s="64"/>
      <c r="J160" s="64"/>
      <c r="K160" s="64"/>
      <c r="L160" s="41"/>
      <c r="M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</sheetData>
  <sheetProtection sheet="1" autoFilter="0" formatColumns="0" formatRows="0" objects="1" scenarios="1" spinCount="100000" saltValue="LeSiOTL6O+1a9rAk6RBjrQ54UT7nsZ01PwUfV8gxTVIqKHhU1d9ym8a1TZgHtARQBHZNbgf3hLi3sHmWwq1ocA==" hashValue="CDMPGW0wFajFJlICZR+hV+0KSNPQP77nzbLs7w4+vb/h4451VKYLFc7N2eoSVn/3ah31cyR7hOKzUzPXMiSkRg==" algorithmName="SHA-512" password="CC35"/>
  <autoFilter ref="C120:K159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hyperlinks>
    <hyperlink ref="F124" r:id="rId1" display="https://podminky.urs.cz/item/CS_URS_2024_01/997013211"/>
    <hyperlink ref="F126" r:id="rId2" display="https://podminky.urs.cz/item/CS_URS_2024_01/997013501"/>
    <hyperlink ref="F128" r:id="rId3" display="https://podminky.urs.cz/item/CS_URS_2024_01/997013509"/>
    <hyperlink ref="F131" r:id="rId4" display="https://podminky.urs.cz/item/CS_URS_2024_01/997013813"/>
    <hyperlink ref="F134" r:id="rId5" display="https://podminky.urs.cz/item/CS_URS_2024_01/713111111"/>
    <hyperlink ref="F138" r:id="rId6" display="https://podminky.urs.cz/item/CS_URS_2024_01/998713211"/>
    <hyperlink ref="F141" r:id="rId7" display="https://podminky.urs.cz/item/CS_URS_2024_01/763431001"/>
    <hyperlink ref="F145" r:id="rId8" display="https://podminky.urs.cz/item/CS_URS_2024_01/998763200"/>
    <hyperlink ref="F148" r:id="rId9" display="https://podminky.urs.cz/item/CS_URS_2024_01/767581803"/>
    <hyperlink ref="F150" r:id="rId10" display="https://podminky.urs.cz/item/CS_URS_2024_01/998767201"/>
    <hyperlink ref="F153" r:id="rId11" display="https://podminky.urs.cz/item/CS_URS_2024_01/784121001"/>
    <hyperlink ref="F155" r:id="rId12" display="https://podminky.urs.cz/item/CS_URS_2024_01/784121011"/>
    <hyperlink ref="F157" r:id="rId13" display="https://podminky.urs.cz/item/CS_URS_2024_01/784181101"/>
    <hyperlink ref="F159" r:id="rId14" display="https://podminky.urs.cz/item/CS_URS_2024_01/784211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5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132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87</v>
      </c>
    </row>
    <row r="4" s="1" customFormat="1" ht="24.96" customHeight="1">
      <c r="B4" s="17"/>
      <c r="D4" s="135" t="s">
        <v>133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26.25" customHeight="1">
      <c r="B7" s="17"/>
      <c r="E7" s="138" t="str">
        <f>'Rekapitulace stavby'!K6</f>
        <v>NÁŠLAPNÉ VRSTVY, AKUST. PODHLEDY, VÝMALBA A VÝMĚNA ZASKLENÍ MŠ A ZŠ.17.LISTOPADU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134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795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15. 5. 2024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">
        <v>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">
        <v>26</v>
      </c>
      <c r="F15" s="35"/>
      <c r="G15" s="35"/>
      <c r="H15" s="35"/>
      <c r="I15" s="137" t="s">
        <v>27</v>
      </c>
      <c r="J15" s="140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">
        <v>1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">
        <v>31</v>
      </c>
      <c r="F21" s="35"/>
      <c r="G21" s="35"/>
      <c r="H21" s="35"/>
      <c r="I21" s="137" t="s">
        <v>27</v>
      </c>
      <c r="J21" s="140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33</v>
      </c>
      <c r="E23" s="35"/>
      <c r="F23" s="35"/>
      <c r="G23" s="35"/>
      <c r="H23" s="35"/>
      <c r="I23" s="137" t="s">
        <v>25</v>
      </c>
      <c r="J23" s="140" t="s">
        <v>34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35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36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37</v>
      </c>
      <c r="E30" s="35"/>
      <c r="F30" s="35"/>
      <c r="G30" s="35"/>
      <c r="H30" s="35"/>
      <c r="I30" s="35"/>
      <c r="J30" s="148">
        <f>ROUND(J120,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39</v>
      </c>
      <c r="G32" s="35"/>
      <c r="H32" s="35"/>
      <c r="I32" s="149" t="s">
        <v>38</v>
      </c>
      <c r="J32" s="149" t="s">
        <v>40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41</v>
      </c>
      <c r="E33" s="137" t="s">
        <v>42</v>
      </c>
      <c r="F33" s="151">
        <f>ROUND((SUM(BE120:BE157)),  2)</f>
        <v>0</v>
      </c>
      <c r="G33" s="35"/>
      <c r="H33" s="35"/>
      <c r="I33" s="152">
        <v>0.20999999999999999</v>
      </c>
      <c r="J33" s="151">
        <f>ROUND(((SUM(BE120:BE157))*I33),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43</v>
      </c>
      <c r="F34" s="151">
        <f>ROUND((SUM(BF120:BF157)),  2)</f>
        <v>0</v>
      </c>
      <c r="G34" s="35"/>
      <c r="H34" s="35"/>
      <c r="I34" s="152">
        <v>0.12</v>
      </c>
      <c r="J34" s="151">
        <f>ROUND(((SUM(BF120:BF157))*I34),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44</v>
      </c>
      <c r="F35" s="151">
        <f>ROUND((SUM(BG120:BG157)),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45</v>
      </c>
      <c r="F36" s="151">
        <f>ROUND((SUM(BH120:BH157)),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46</v>
      </c>
      <c r="F37" s="151">
        <f>ROUND((SUM(BI120:BI157)),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47</v>
      </c>
      <c r="E39" s="155"/>
      <c r="F39" s="155"/>
      <c r="G39" s="156" t="s">
        <v>48</v>
      </c>
      <c r="H39" s="157" t="s">
        <v>49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50</v>
      </c>
      <c r="E50" s="161"/>
      <c r="F50" s="161"/>
      <c r="G50" s="160" t="s">
        <v>51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52</v>
      </c>
      <c r="E61" s="163"/>
      <c r="F61" s="164" t="s">
        <v>53</v>
      </c>
      <c r="G61" s="162" t="s">
        <v>52</v>
      </c>
      <c r="H61" s="163"/>
      <c r="I61" s="163"/>
      <c r="J61" s="165" t="s">
        <v>53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54</v>
      </c>
      <c r="E65" s="166"/>
      <c r="F65" s="166"/>
      <c r="G65" s="160" t="s">
        <v>55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52</v>
      </c>
      <c r="E76" s="163"/>
      <c r="F76" s="164" t="s">
        <v>53</v>
      </c>
      <c r="G76" s="162" t="s">
        <v>52</v>
      </c>
      <c r="H76" s="163"/>
      <c r="I76" s="163"/>
      <c r="J76" s="165" t="s">
        <v>53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136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71" t="str">
        <f>E7</f>
        <v>NÁŠLAPNÉ VRSTVY, AKUST. PODHLEDY, VÝMALBA A VÝMĚNA ZASKLENÍ MŠ A ZŠ.17.LISTOPADU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134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CH 02 - Chodba 2.n.p.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 xml:space="preserve"> </v>
      </c>
      <c r="G89" s="37"/>
      <c r="H89" s="37"/>
      <c r="I89" s="29" t="s">
        <v>22</v>
      </c>
      <c r="J89" s="76" t="str">
        <f>IF(J12="","",J12)</f>
        <v>15. 5. 2024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>Město Kopřivnice</v>
      </c>
      <c r="G91" s="37"/>
      <c r="H91" s="37"/>
      <c r="I91" s="29" t="s">
        <v>30</v>
      </c>
      <c r="J91" s="33" t="str">
        <f>E21</f>
        <v>Ing. Jan Stuchlík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33</v>
      </c>
      <c r="J92" s="33" t="str">
        <f>E24</f>
        <v>Ladislav Pekárek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137</v>
      </c>
      <c r="D94" s="173"/>
      <c r="E94" s="173"/>
      <c r="F94" s="173"/>
      <c r="G94" s="173"/>
      <c r="H94" s="173"/>
      <c r="I94" s="173"/>
      <c r="J94" s="174" t="s">
        <v>138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139</v>
      </c>
      <c r="D96" s="37"/>
      <c r="E96" s="37"/>
      <c r="F96" s="37"/>
      <c r="G96" s="37"/>
      <c r="H96" s="37"/>
      <c r="I96" s="37"/>
      <c r="J96" s="107">
        <f>J120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140</v>
      </c>
    </row>
    <row r="97" s="9" customFormat="1" ht="24.96" customHeight="1">
      <c r="A97" s="9"/>
      <c r="B97" s="176"/>
      <c r="C97" s="177"/>
      <c r="D97" s="178" t="s">
        <v>319</v>
      </c>
      <c r="E97" s="179"/>
      <c r="F97" s="179"/>
      <c r="G97" s="179"/>
      <c r="H97" s="179"/>
      <c r="I97" s="179"/>
      <c r="J97" s="180">
        <f>J121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6"/>
      <c r="C98" s="177"/>
      <c r="D98" s="178" t="s">
        <v>141</v>
      </c>
      <c r="E98" s="179"/>
      <c r="F98" s="179"/>
      <c r="G98" s="179"/>
      <c r="H98" s="179"/>
      <c r="I98" s="179"/>
      <c r="J98" s="180">
        <f>J124</f>
        <v>0</v>
      </c>
      <c r="K98" s="177"/>
      <c r="L98" s="181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6"/>
      <c r="C99" s="177"/>
      <c r="D99" s="178" t="s">
        <v>143</v>
      </c>
      <c r="E99" s="179"/>
      <c r="F99" s="179"/>
      <c r="G99" s="179"/>
      <c r="H99" s="179"/>
      <c r="I99" s="179"/>
      <c r="J99" s="180">
        <f>J134</f>
        <v>0</v>
      </c>
      <c r="K99" s="177"/>
      <c r="L99" s="18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6"/>
      <c r="C100" s="177"/>
      <c r="D100" s="178" t="s">
        <v>145</v>
      </c>
      <c r="E100" s="179"/>
      <c r="F100" s="179"/>
      <c r="G100" s="179"/>
      <c r="H100" s="179"/>
      <c r="I100" s="179"/>
      <c r="J100" s="180">
        <f>J149</f>
        <v>0</v>
      </c>
      <c r="K100" s="177"/>
      <c r="L100" s="18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2" customFormat="1" ht="21.84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="2" customFormat="1" ht="6.96" customHeight="1">
      <c r="A102" s="35"/>
      <c r="B102" s="63"/>
      <c r="C102" s="64"/>
      <c r="D102" s="64"/>
      <c r="E102" s="64"/>
      <c r="F102" s="64"/>
      <c r="G102" s="64"/>
      <c r="H102" s="64"/>
      <c r="I102" s="64"/>
      <c r="J102" s="64"/>
      <c r="K102" s="64"/>
      <c r="L102" s="60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6" s="2" customFormat="1" ht="6.96" customHeight="1">
      <c r="A106" s="35"/>
      <c r="B106" s="65"/>
      <c r="C106" s="66"/>
      <c r="D106" s="66"/>
      <c r="E106" s="66"/>
      <c r="F106" s="66"/>
      <c r="G106" s="66"/>
      <c r="H106" s="66"/>
      <c r="I106" s="66"/>
      <c r="J106" s="66"/>
      <c r="K106" s="66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24.96" customHeight="1">
      <c r="A107" s="35"/>
      <c r="B107" s="36"/>
      <c r="C107" s="20" t="s">
        <v>146</v>
      </c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6.96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16</v>
      </c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26.25" customHeight="1">
      <c r="A110" s="35"/>
      <c r="B110" s="36"/>
      <c r="C110" s="37"/>
      <c r="D110" s="37"/>
      <c r="E110" s="171" t="str">
        <f>E7</f>
        <v>NÁŠLAPNÉ VRSTVY, AKUST. PODHLEDY, VÝMALBA A VÝMĚNA ZASKLENÍ MŠ A ZŠ.17.LISTOPADU</v>
      </c>
      <c r="F110" s="29"/>
      <c r="G110" s="29"/>
      <c r="H110" s="29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134</v>
      </c>
      <c r="D111" s="37"/>
      <c r="E111" s="37"/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73" t="str">
        <f>E9</f>
        <v>CH 02 - Chodba 2.n.p.</v>
      </c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2" customHeight="1">
      <c r="A114" s="35"/>
      <c r="B114" s="36"/>
      <c r="C114" s="29" t="s">
        <v>20</v>
      </c>
      <c r="D114" s="37"/>
      <c r="E114" s="37"/>
      <c r="F114" s="24" t="str">
        <f>F12</f>
        <v xml:space="preserve"> </v>
      </c>
      <c r="G114" s="37"/>
      <c r="H114" s="37"/>
      <c r="I114" s="29" t="s">
        <v>22</v>
      </c>
      <c r="J114" s="76" t="str">
        <f>IF(J12="","",J12)</f>
        <v>15. 5. 2024</v>
      </c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5.15" customHeight="1">
      <c r="A116" s="35"/>
      <c r="B116" s="36"/>
      <c r="C116" s="29" t="s">
        <v>24</v>
      </c>
      <c r="D116" s="37"/>
      <c r="E116" s="37"/>
      <c r="F116" s="24" t="str">
        <f>E15</f>
        <v>Město Kopřivnice</v>
      </c>
      <c r="G116" s="37"/>
      <c r="H116" s="37"/>
      <c r="I116" s="29" t="s">
        <v>30</v>
      </c>
      <c r="J116" s="33" t="str">
        <f>E21</f>
        <v>Ing. Jan Stuchlík</v>
      </c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28</v>
      </c>
      <c r="D117" s="37"/>
      <c r="E117" s="37"/>
      <c r="F117" s="24" t="str">
        <f>IF(E18="","",E18)</f>
        <v>Vyplň údaj</v>
      </c>
      <c r="G117" s="37"/>
      <c r="H117" s="37"/>
      <c r="I117" s="29" t="s">
        <v>33</v>
      </c>
      <c r="J117" s="33" t="str">
        <f>E24</f>
        <v>Ladislav Pekárek</v>
      </c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0.32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10" customFormat="1" ht="29.28" customHeight="1">
      <c r="A119" s="182"/>
      <c r="B119" s="183"/>
      <c r="C119" s="184" t="s">
        <v>147</v>
      </c>
      <c r="D119" s="185" t="s">
        <v>62</v>
      </c>
      <c r="E119" s="185" t="s">
        <v>58</v>
      </c>
      <c r="F119" s="185" t="s">
        <v>59</v>
      </c>
      <c r="G119" s="185" t="s">
        <v>148</v>
      </c>
      <c r="H119" s="185" t="s">
        <v>149</v>
      </c>
      <c r="I119" s="185" t="s">
        <v>150</v>
      </c>
      <c r="J119" s="185" t="s">
        <v>138</v>
      </c>
      <c r="K119" s="186" t="s">
        <v>151</v>
      </c>
      <c r="L119" s="187"/>
      <c r="M119" s="97" t="s">
        <v>1</v>
      </c>
      <c r="N119" s="98" t="s">
        <v>41</v>
      </c>
      <c r="O119" s="98" t="s">
        <v>152</v>
      </c>
      <c r="P119" s="98" t="s">
        <v>153</v>
      </c>
      <c r="Q119" s="98" t="s">
        <v>154</v>
      </c>
      <c r="R119" s="98" t="s">
        <v>155</v>
      </c>
      <c r="S119" s="98" t="s">
        <v>156</v>
      </c>
      <c r="T119" s="99" t="s">
        <v>157</v>
      </c>
      <c r="U119" s="182"/>
      <c r="V119" s="182"/>
      <c r="W119" s="182"/>
      <c r="X119" s="182"/>
      <c r="Y119" s="182"/>
      <c r="Z119" s="182"/>
      <c r="AA119" s="182"/>
      <c r="AB119" s="182"/>
      <c r="AC119" s="182"/>
      <c r="AD119" s="182"/>
      <c r="AE119" s="182"/>
    </row>
    <row r="120" s="2" customFormat="1" ht="22.8" customHeight="1">
      <c r="A120" s="35"/>
      <c r="B120" s="36"/>
      <c r="C120" s="104" t="s">
        <v>158</v>
      </c>
      <c r="D120" s="37"/>
      <c r="E120" s="37"/>
      <c r="F120" s="37"/>
      <c r="G120" s="37"/>
      <c r="H120" s="37"/>
      <c r="I120" s="37"/>
      <c r="J120" s="188">
        <f>BK120</f>
        <v>0</v>
      </c>
      <c r="K120" s="37"/>
      <c r="L120" s="41"/>
      <c r="M120" s="100"/>
      <c r="N120" s="189"/>
      <c r="O120" s="101"/>
      <c r="P120" s="190">
        <f>P121+P124+P134+P149</f>
        <v>0</v>
      </c>
      <c r="Q120" s="101"/>
      <c r="R120" s="190">
        <f>R121+R124+R134+R149</f>
        <v>3.2934774000000004</v>
      </c>
      <c r="S120" s="101"/>
      <c r="T120" s="191">
        <f>T121+T124+T134+T149</f>
        <v>5.1707000000000001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T120" s="14" t="s">
        <v>76</v>
      </c>
      <c r="AU120" s="14" t="s">
        <v>140</v>
      </c>
      <c r="BK120" s="192">
        <f>BK121+BK124+BK134+BK149</f>
        <v>0</v>
      </c>
    </row>
    <row r="121" s="11" customFormat="1" ht="25.92" customHeight="1">
      <c r="A121" s="11"/>
      <c r="B121" s="193"/>
      <c r="C121" s="194"/>
      <c r="D121" s="195" t="s">
        <v>76</v>
      </c>
      <c r="E121" s="196" t="s">
        <v>211</v>
      </c>
      <c r="F121" s="196" t="s">
        <v>324</v>
      </c>
      <c r="G121" s="194"/>
      <c r="H121" s="194"/>
      <c r="I121" s="197"/>
      <c r="J121" s="198">
        <f>BK121</f>
        <v>0</v>
      </c>
      <c r="K121" s="194"/>
      <c r="L121" s="199"/>
      <c r="M121" s="200"/>
      <c r="N121" s="201"/>
      <c r="O121" s="201"/>
      <c r="P121" s="202">
        <f>SUM(P122:P123)</f>
        <v>0</v>
      </c>
      <c r="Q121" s="201"/>
      <c r="R121" s="202">
        <f>SUM(R122:R123)</f>
        <v>0</v>
      </c>
      <c r="S121" s="201"/>
      <c r="T121" s="203">
        <f>SUM(T122:T123)</f>
        <v>5.0281000000000002</v>
      </c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R121" s="204" t="s">
        <v>85</v>
      </c>
      <c r="AT121" s="205" t="s">
        <v>76</v>
      </c>
      <c r="AU121" s="205" t="s">
        <v>77</v>
      </c>
      <c r="AY121" s="204" t="s">
        <v>161</v>
      </c>
      <c r="BK121" s="206">
        <f>SUM(BK122:BK123)</f>
        <v>0</v>
      </c>
    </row>
    <row r="122" s="2" customFormat="1" ht="44.25" customHeight="1">
      <c r="A122" s="35"/>
      <c r="B122" s="36"/>
      <c r="C122" s="207" t="s">
        <v>85</v>
      </c>
      <c r="D122" s="207" t="s">
        <v>162</v>
      </c>
      <c r="E122" s="208" t="s">
        <v>796</v>
      </c>
      <c r="F122" s="209" t="s">
        <v>797</v>
      </c>
      <c r="G122" s="210" t="s">
        <v>222</v>
      </c>
      <c r="H122" s="211">
        <v>143.66</v>
      </c>
      <c r="I122" s="212"/>
      <c r="J122" s="213">
        <f>ROUND(I122*H122,2)</f>
        <v>0</v>
      </c>
      <c r="K122" s="209" t="s">
        <v>166</v>
      </c>
      <c r="L122" s="41"/>
      <c r="M122" s="214" t="s">
        <v>1</v>
      </c>
      <c r="N122" s="215" t="s">
        <v>42</v>
      </c>
      <c r="O122" s="88"/>
      <c r="P122" s="216">
        <f>O122*H122</f>
        <v>0</v>
      </c>
      <c r="Q122" s="216">
        <v>0</v>
      </c>
      <c r="R122" s="216">
        <f>Q122*H122</f>
        <v>0</v>
      </c>
      <c r="S122" s="216">
        <v>0.035000000000000003</v>
      </c>
      <c r="T122" s="217">
        <f>S122*H122</f>
        <v>5.0281000000000002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18" t="s">
        <v>167</v>
      </c>
      <c r="AT122" s="218" t="s">
        <v>162</v>
      </c>
      <c r="AU122" s="218" t="s">
        <v>85</v>
      </c>
      <c r="AY122" s="14" t="s">
        <v>161</v>
      </c>
      <c r="BE122" s="219">
        <f>IF(N122="základní",J122,0)</f>
        <v>0</v>
      </c>
      <c r="BF122" s="219">
        <f>IF(N122="snížená",J122,0)</f>
        <v>0</v>
      </c>
      <c r="BG122" s="219">
        <f>IF(N122="zákl. přenesená",J122,0)</f>
        <v>0</v>
      </c>
      <c r="BH122" s="219">
        <f>IF(N122="sníž. přenesená",J122,0)</f>
        <v>0</v>
      </c>
      <c r="BI122" s="219">
        <f>IF(N122="nulová",J122,0)</f>
        <v>0</v>
      </c>
      <c r="BJ122" s="14" t="s">
        <v>85</v>
      </c>
      <c r="BK122" s="219">
        <f>ROUND(I122*H122,2)</f>
        <v>0</v>
      </c>
      <c r="BL122" s="14" t="s">
        <v>167</v>
      </c>
      <c r="BM122" s="218" t="s">
        <v>798</v>
      </c>
    </row>
    <row r="123" s="2" customFormat="1">
      <c r="A123" s="35"/>
      <c r="B123" s="36"/>
      <c r="C123" s="37"/>
      <c r="D123" s="220" t="s">
        <v>169</v>
      </c>
      <c r="E123" s="37"/>
      <c r="F123" s="221" t="s">
        <v>799</v>
      </c>
      <c r="G123" s="37"/>
      <c r="H123" s="37"/>
      <c r="I123" s="222"/>
      <c r="J123" s="37"/>
      <c r="K123" s="37"/>
      <c r="L123" s="41"/>
      <c r="M123" s="223"/>
      <c r="N123" s="224"/>
      <c r="O123" s="88"/>
      <c r="P123" s="88"/>
      <c r="Q123" s="88"/>
      <c r="R123" s="88"/>
      <c r="S123" s="88"/>
      <c r="T123" s="89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4" t="s">
        <v>169</v>
      </c>
      <c r="AU123" s="14" t="s">
        <v>85</v>
      </c>
    </row>
    <row r="124" s="11" customFormat="1" ht="25.92" customHeight="1">
      <c r="A124" s="11"/>
      <c r="B124" s="193"/>
      <c r="C124" s="194"/>
      <c r="D124" s="195" t="s">
        <v>76</v>
      </c>
      <c r="E124" s="196" t="s">
        <v>159</v>
      </c>
      <c r="F124" s="196" t="s">
        <v>160</v>
      </c>
      <c r="G124" s="194"/>
      <c r="H124" s="194"/>
      <c r="I124" s="197"/>
      <c r="J124" s="198">
        <f>BK124</f>
        <v>0</v>
      </c>
      <c r="K124" s="194"/>
      <c r="L124" s="199"/>
      <c r="M124" s="200"/>
      <c r="N124" s="201"/>
      <c r="O124" s="201"/>
      <c r="P124" s="202">
        <f>SUM(P125:P133)</f>
        <v>0</v>
      </c>
      <c r="Q124" s="201"/>
      <c r="R124" s="202">
        <f>SUM(R125:R133)</f>
        <v>0</v>
      </c>
      <c r="S124" s="201"/>
      <c r="T124" s="203">
        <f>SUM(T125:T133)</f>
        <v>0</v>
      </c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R124" s="204" t="s">
        <v>85</v>
      </c>
      <c r="AT124" s="205" t="s">
        <v>76</v>
      </c>
      <c r="AU124" s="205" t="s">
        <v>77</v>
      </c>
      <c r="AY124" s="204" t="s">
        <v>161</v>
      </c>
      <c r="BK124" s="206">
        <f>SUM(BK125:BK133)</f>
        <v>0</v>
      </c>
    </row>
    <row r="125" s="2" customFormat="1" ht="37.8" customHeight="1">
      <c r="A125" s="35"/>
      <c r="B125" s="36"/>
      <c r="C125" s="207" t="s">
        <v>87</v>
      </c>
      <c r="D125" s="207" t="s">
        <v>162</v>
      </c>
      <c r="E125" s="208" t="s">
        <v>163</v>
      </c>
      <c r="F125" s="209" t="s">
        <v>164</v>
      </c>
      <c r="G125" s="210" t="s">
        <v>165</v>
      </c>
      <c r="H125" s="211">
        <v>5.1710000000000003</v>
      </c>
      <c r="I125" s="212"/>
      <c r="J125" s="213">
        <f>ROUND(I125*H125,2)</f>
        <v>0</v>
      </c>
      <c r="K125" s="209" t="s">
        <v>166</v>
      </c>
      <c r="L125" s="41"/>
      <c r="M125" s="214" t="s">
        <v>1</v>
      </c>
      <c r="N125" s="215" t="s">
        <v>42</v>
      </c>
      <c r="O125" s="88"/>
      <c r="P125" s="216">
        <f>O125*H125</f>
        <v>0</v>
      </c>
      <c r="Q125" s="216">
        <v>0</v>
      </c>
      <c r="R125" s="216">
        <f>Q125*H125</f>
        <v>0</v>
      </c>
      <c r="S125" s="216">
        <v>0</v>
      </c>
      <c r="T125" s="217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8" t="s">
        <v>167</v>
      </c>
      <c r="AT125" s="218" t="s">
        <v>162</v>
      </c>
      <c r="AU125" s="218" t="s">
        <v>85</v>
      </c>
      <c r="AY125" s="14" t="s">
        <v>161</v>
      </c>
      <c r="BE125" s="219">
        <f>IF(N125="základní",J125,0)</f>
        <v>0</v>
      </c>
      <c r="BF125" s="219">
        <f>IF(N125="snížená",J125,0)</f>
        <v>0</v>
      </c>
      <c r="BG125" s="219">
        <f>IF(N125="zákl. přenesená",J125,0)</f>
        <v>0</v>
      </c>
      <c r="BH125" s="219">
        <f>IF(N125="sníž. přenesená",J125,0)</f>
        <v>0</v>
      </c>
      <c r="BI125" s="219">
        <f>IF(N125="nulová",J125,0)</f>
        <v>0</v>
      </c>
      <c r="BJ125" s="14" t="s">
        <v>85</v>
      </c>
      <c r="BK125" s="219">
        <f>ROUND(I125*H125,2)</f>
        <v>0</v>
      </c>
      <c r="BL125" s="14" t="s">
        <v>167</v>
      </c>
      <c r="BM125" s="218" t="s">
        <v>769</v>
      </c>
    </row>
    <row r="126" s="2" customFormat="1">
      <c r="A126" s="35"/>
      <c r="B126" s="36"/>
      <c r="C126" s="37"/>
      <c r="D126" s="220" t="s">
        <v>169</v>
      </c>
      <c r="E126" s="37"/>
      <c r="F126" s="221" t="s">
        <v>170</v>
      </c>
      <c r="G126" s="37"/>
      <c r="H126" s="37"/>
      <c r="I126" s="222"/>
      <c r="J126" s="37"/>
      <c r="K126" s="37"/>
      <c r="L126" s="41"/>
      <c r="M126" s="223"/>
      <c r="N126" s="224"/>
      <c r="O126" s="88"/>
      <c r="P126" s="88"/>
      <c r="Q126" s="88"/>
      <c r="R126" s="88"/>
      <c r="S126" s="88"/>
      <c r="T126" s="89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169</v>
      </c>
      <c r="AU126" s="14" t="s">
        <v>85</v>
      </c>
    </row>
    <row r="127" s="2" customFormat="1" ht="33" customHeight="1">
      <c r="A127" s="35"/>
      <c r="B127" s="36"/>
      <c r="C127" s="207" t="s">
        <v>175</v>
      </c>
      <c r="D127" s="207" t="s">
        <v>162</v>
      </c>
      <c r="E127" s="208" t="s">
        <v>171</v>
      </c>
      <c r="F127" s="209" t="s">
        <v>172</v>
      </c>
      <c r="G127" s="210" t="s">
        <v>165</v>
      </c>
      <c r="H127" s="211">
        <v>5.1710000000000003</v>
      </c>
      <c r="I127" s="212"/>
      <c r="J127" s="213">
        <f>ROUND(I127*H127,2)</f>
        <v>0</v>
      </c>
      <c r="K127" s="209" t="s">
        <v>166</v>
      </c>
      <c r="L127" s="41"/>
      <c r="M127" s="214" t="s">
        <v>1</v>
      </c>
      <c r="N127" s="215" t="s">
        <v>42</v>
      </c>
      <c r="O127" s="88"/>
      <c r="P127" s="216">
        <f>O127*H127</f>
        <v>0</v>
      </c>
      <c r="Q127" s="216">
        <v>0</v>
      </c>
      <c r="R127" s="216">
        <f>Q127*H127</f>
        <v>0</v>
      </c>
      <c r="S127" s="216">
        <v>0</v>
      </c>
      <c r="T127" s="21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8" t="s">
        <v>167</v>
      </c>
      <c r="AT127" s="218" t="s">
        <v>162</v>
      </c>
      <c r="AU127" s="218" t="s">
        <v>85</v>
      </c>
      <c r="AY127" s="14" t="s">
        <v>161</v>
      </c>
      <c r="BE127" s="219">
        <f>IF(N127="základní",J127,0)</f>
        <v>0</v>
      </c>
      <c r="BF127" s="219">
        <f>IF(N127="snížená",J127,0)</f>
        <v>0</v>
      </c>
      <c r="BG127" s="219">
        <f>IF(N127="zákl. přenesená",J127,0)</f>
        <v>0</v>
      </c>
      <c r="BH127" s="219">
        <f>IF(N127="sníž. přenesená",J127,0)</f>
        <v>0</v>
      </c>
      <c r="BI127" s="219">
        <f>IF(N127="nulová",J127,0)</f>
        <v>0</v>
      </c>
      <c r="BJ127" s="14" t="s">
        <v>85</v>
      </c>
      <c r="BK127" s="219">
        <f>ROUND(I127*H127,2)</f>
        <v>0</v>
      </c>
      <c r="BL127" s="14" t="s">
        <v>167</v>
      </c>
      <c r="BM127" s="218" t="s">
        <v>770</v>
      </c>
    </row>
    <row r="128" s="2" customFormat="1">
      <c r="A128" s="35"/>
      <c r="B128" s="36"/>
      <c r="C128" s="37"/>
      <c r="D128" s="220" t="s">
        <v>169</v>
      </c>
      <c r="E128" s="37"/>
      <c r="F128" s="221" t="s">
        <v>174</v>
      </c>
      <c r="G128" s="37"/>
      <c r="H128" s="37"/>
      <c r="I128" s="222"/>
      <c r="J128" s="37"/>
      <c r="K128" s="37"/>
      <c r="L128" s="41"/>
      <c r="M128" s="223"/>
      <c r="N128" s="224"/>
      <c r="O128" s="88"/>
      <c r="P128" s="88"/>
      <c r="Q128" s="88"/>
      <c r="R128" s="88"/>
      <c r="S128" s="88"/>
      <c r="T128" s="89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169</v>
      </c>
      <c r="AU128" s="14" t="s">
        <v>85</v>
      </c>
    </row>
    <row r="129" s="2" customFormat="1" ht="44.25" customHeight="1">
      <c r="A129" s="35"/>
      <c r="B129" s="36"/>
      <c r="C129" s="207" t="s">
        <v>167</v>
      </c>
      <c r="D129" s="207" t="s">
        <v>162</v>
      </c>
      <c r="E129" s="208" t="s">
        <v>176</v>
      </c>
      <c r="F129" s="209" t="s">
        <v>177</v>
      </c>
      <c r="G129" s="210" t="s">
        <v>165</v>
      </c>
      <c r="H129" s="211">
        <v>72.394000000000005</v>
      </c>
      <c r="I129" s="212"/>
      <c r="J129" s="213">
        <f>ROUND(I129*H129,2)</f>
        <v>0</v>
      </c>
      <c r="K129" s="209" t="s">
        <v>166</v>
      </c>
      <c r="L129" s="41"/>
      <c r="M129" s="214" t="s">
        <v>1</v>
      </c>
      <c r="N129" s="215" t="s">
        <v>42</v>
      </c>
      <c r="O129" s="88"/>
      <c r="P129" s="216">
        <f>O129*H129</f>
        <v>0</v>
      </c>
      <c r="Q129" s="216">
        <v>0</v>
      </c>
      <c r="R129" s="216">
        <f>Q129*H129</f>
        <v>0</v>
      </c>
      <c r="S129" s="216">
        <v>0</v>
      </c>
      <c r="T129" s="21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8" t="s">
        <v>167</v>
      </c>
      <c r="AT129" s="218" t="s">
        <v>162</v>
      </c>
      <c r="AU129" s="218" t="s">
        <v>85</v>
      </c>
      <c r="AY129" s="14" t="s">
        <v>161</v>
      </c>
      <c r="BE129" s="219">
        <f>IF(N129="základní",J129,0)</f>
        <v>0</v>
      </c>
      <c r="BF129" s="219">
        <f>IF(N129="snížená",J129,0)</f>
        <v>0</v>
      </c>
      <c r="BG129" s="219">
        <f>IF(N129="zákl. přenesená",J129,0)</f>
        <v>0</v>
      </c>
      <c r="BH129" s="219">
        <f>IF(N129="sníž. přenesená",J129,0)</f>
        <v>0</v>
      </c>
      <c r="BI129" s="219">
        <f>IF(N129="nulová",J129,0)</f>
        <v>0</v>
      </c>
      <c r="BJ129" s="14" t="s">
        <v>85</v>
      </c>
      <c r="BK129" s="219">
        <f>ROUND(I129*H129,2)</f>
        <v>0</v>
      </c>
      <c r="BL129" s="14" t="s">
        <v>167</v>
      </c>
      <c r="BM129" s="218" t="s">
        <v>771</v>
      </c>
    </row>
    <row r="130" s="2" customFormat="1">
      <c r="A130" s="35"/>
      <c r="B130" s="36"/>
      <c r="C130" s="37"/>
      <c r="D130" s="220" t="s">
        <v>169</v>
      </c>
      <c r="E130" s="37"/>
      <c r="F130" s="221" t="s">
        <v>179</v>
      </c>
      <c r="G130" s="37"/>
      <c r="H130" s="37"/>
      <c r="I130" s="222"/>
      <c r="J130" s="37"/>
      <c r="K130" s="37"/>
      <c r="L130" s="41"/>
      <c r="M130" s="223"/>
      <c r="N130" s="224"/>
      <c r="O130" s="88"/>
      <c r="P130" s="88"/>
      <c r="Q130" s="88"/>
      <c r="R130" s="88"/>
      <c r="S130" s="88"/>
      <c r="T130" s="89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169</v>
      </c>
      <c r="AU130" s="14" t="s">
        <v>85</v>
      </c>
    </row>
    <row r="131" s="12" customFormat="1">
      <c r="A131" s="12"/>
      <c r="B131" s="225"/>
      <c r="C131" s="226"/>
      <c r="D131" s="227" t="s">
        <v>180</v>
      </c>
      <c r="E131" s="226"/>
      <c r="F131" s="228" t="s">
        <v>800</v>
      </c>
      <c r="G131" s="226"/>
      <c r="H131" s="229">
        <v>72.394000000000005</v>
      </c>
      <c r="I131" s="230"/>
      <c r="J131" s="226"/>
      <c r="K131" s="226"/>
      <c r="L131" s="231"/>
      <c r="M131" s="232"/>
      <c r="N131" s="233"/>
      <c r="O131" s="233"/>
      <c r="P131" s="233"/>
      <c r="Q131" s="233"/>
      <c r="R131" s="233"/>
      <c r="S131" s="233"/>
      <c r="T131" s="234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T131" s="235" t="s">
        <v>180</v>
      </c>
      <c r="AU131" s="235" t="s">
        <v>85</v>
      </c>
      <c r="AV131" s="12" t="s">
        <v>87</v>
      </c>
      <c r="AW131" s="12" t="s">
        <v>4</v>
      </c>
      <c r="AX131" s="12" t="s">
        <v>85</v>
      </c>
      <c r="AY131" s="235" t="s">
        <v>161</v>
      </c>
    </row>
    <row r="132" s="2" customFormat="1" ht="44.25" customHeight="1">
      <c r="A132" s="35"/>
      <c r="B132" s="36"/>
      <c r="C132" s="207" t="s">
        <v>188</v>
      </c>
      <c r="D132" s="207" t="s">
        <v>162</v>
      </c>
      <c r="E132" s="208" t="s">
        <v>182</v>
      </c>
      <c r="F132" s="209" t="s">
        <v>183</v>
      </c>
      <c r="G132" s="210" t="s">
        <v>165</v>
      </c>
      <c r="H132" s="211">
        <v>5.1710000000000003</v>
      </c>
      <c r="I132" s="212"/>
      <c r="J132" s="213">
        <f>ROUND(I132*H132,2)</f>
        <v>0</v>
      </c>
      <c r="K132" s="209" t="s">
        <v>166</v>
      </c>
      <c r="L132" s="41"/>
      <c r="M132" s="214" t="s">
        <v>1</v>
      </c>
      <c r="N132" s="215" t="s">
        <v>42</v>
      </c>
      <c r="O132" s="88"/>
      <c r="P132" s="216">
        <f>O132*H132</f>
        <v>0</v>
      </c>
      <c r="Q132" s="216">
        <v>0</v>
      </c>
      <c r="R132" s="216">
        <f>Q132*H132</f>
        <v>0</v>
      </c>
      <c r="S132" s="216">
        <v>0</v>
      </c>
      <c r="T132" s="21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8" t="s">
        <v>167</v>
      </c>
      <c r="AT132" s="218" t="s">
        <v>162</v>
      </c>
      <c r="AU132" s="218" t="s">
        <v>85</v>
      </c>
      <c r="AY132" s="14" t="s">
        <v>161</v>
      </c>
      <c r="BE132" s="219">
        <f>IF(N132="základní",J132,0)</f>
        <v>0</v>
      </c>
      <c r="BF132" s="219">
        <f>IF(N132="snížená",J132,0)</f>
        <v>0</v>
      </c>
      <c r="BG132" s="219">
        <f>IF(N132="zákl. přenesená",J132,0)</f>
        <v>0</v>
      </c>
      <c r="BH132" s="219">
        <f>IF(N132="sníž. přenesená",J132,0)</f>
        <v>0</v>
      </c>
      <c r="BI132" s="219">
        <f>IF(N132="nulová",J132,0)</f>
        <v>0</v>
      </c>
      <c r="BJ132" s="14" t="s">
        <v>85</v>
      </c>
      <c r="BK132" s="219">
        <f>ROUND(I132*H132,2)</f>
        <v>0</v>
      </c>
      <c r="BL132" s="14" t="s">
        <v>167</v>
      </c>
      <c r="BM132" s="218" t="s">
        <v>773</v>
      </c>
    </row>
    <row r="133" s="2" customFormat="1">
      <c r="A133" s="35"/>
      <c r="B133" s="36"/>
      <c r="C133" s="37"/>
      <c r="D133" s="220" t="s">
        <v>169</v>
      </c>
      <c r="E133" s="37"/>
      <c r="F133" s="221" t="s">
        <v>185</v>
      </c>
      <c r="G133" s="37"/>
      <c r="H133" s="37"/>
      <c r="I133" s="222"/>
      <c r="J133" s="37"/>
      <c r="K133" s="37"/>
      <c r="L133" s="41"/>
      <c r="M133" s="223"/>
      <c r="N133" s="224"/>
      <c r="O133" s="88"/>
      <c r="P133" s="88"/>
      <c r="Q133" s="88"/>
      <c r="R133" s="88"/>
      <c r="S133" s="88"/>
      <c r="T133" s="89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169</v>
      </c>
      <c r="AU133" s="14" t="s">
        <v>85</v>
      </c>
    </row>
    <row r="134" s="11" customFormat="1" ht="25.92" customHeight="1">
      <c r="A134" s="11"/>
      <c r="B134" s="193"/>
      <c r="C134" s="194"/>
      <c r="D134" s="195" t="s">
        <v>76</v>
      </c>
      <c r="E134" s="196" t="s">
        <v>217</v>
      </c>
      <c r="F134" s="196" t="s">
        <v>218</v>
      </c>
      <c r="G134" s="194"/>
      <c r="H134" s="194"/>
      <c r="I134" s="197"/>
      <c r="J134" s="198">
        <f>BK134</f>
        <v>0</v>
      </c>
      <c r="K134" s="194"/>
      <c r="L134" s="199"/>
      <c r="M134" s="200"/>
      <c r="N134" s="201"/>
      <c r="O134" s="201"/>
      <c r="P134" s="202">
        <f>SUM(P135:P148)</f>
        <v>0</v>
      </c>
      <c r="Q134" s="201"/>
      <c r="R134" s="202">
        <f>SUM(R135:R148)</f>
        <v>2.6218774000000002</v>
      </c>
      <c r="S134" s="201"/>
      <c r="T134" s="203">
        <f>SUM(T135:T148)</f>
        <v>0</v>
      </c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R134" s="204" t="s">
        <v>87</v>
      </c>
      <c r="AT134" s="205" t="s">
        <v>76</v>
      </c>
      <c r="AU134" s="205" t="s">
        <v>77</v>
      </c>
      <c r="AY134" s="204" t="s">
        <v>161</v>
      </c>
      <c r="BK134" s="206">
        <f>SUM(BK135:BK148)</f>
        <v>0</v>
      </c>
    </row>
    <row r="135" s="2" customFormat="1" ht="33" customHeight="1">
      <c r="A135" s="35"/>
      <c r="B135" s="36"/>
      <c r="C135" s="207" t="s">
        <v>195</v>
      </c>
      <c r="D135" s="207" t="s">
        <v>162</v>
      </c>
      <c r="E135" s="208" t="s">
        <v>220</v>
      </c>
      <c r="F135" s="209" t="s">
        <v>221</v>
      </c>
      <c r="G135" s="210" t="s">
        <v>222</v>
      </c>
      <c r="H135" s="211">
        <v>143.66</v>
      </c>
      <c r="I135" s="212"/>
      <c r="J135" s="213">
        <f>ROUND(I135*H135,2)</f>
        <v>0</v>
      </c>
      <c r="K135" s="209" t="s">
        <v>166</v>
      </c>
      <c r="L135" s="41"/>
      <c r="M135" s="214" t="s">
        <v>1</v>
      </c>
      <c r="N135" s="215" t="s">
        <v>42</v>
      </c>
      <c r="O135" s="88"/>
      <c r="P135" s="216">
        <f>O135*H135</f>
        <v>0</v>
      </c>
      <c r="Q135" s="216">
        <v>0</v>
      </c>
      <c r="R135" s="216">
        <f>Q135*H135</f>
        <v>0</v>
      </c>
      <c r="S135" s="216">
        <v>0</v>
      </c>
      <c r="T135" s="21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8" t="s">
        <v>192</v>
      </c>
      <c r="AT135" s="218" t="s">
        <v>162</v>
      </c>
      <c r="AU135" s="218" t="s">
        <v>85</v>
      </c>
      <c r="AY135" s="14" t="s">
        <v>161</v>
      </c>
      <c r="BE135" s="219">
        <f>IF(N135="základní",J135,0)</f>
        <v>0</v>
      </c>
      <c r="BF135" s="219">
        <f>IF(N135="snížená",J135,0)</f>
        <v>0</v>
      </c>
      <c r="BG135" s="219">
        <f>IF(N135="zákl. přenesená",J135,0)</f>
        <v>0</v>
      </c>
      <c r="BH135" s="219">
        <f>IF(N135="sníž. přenesená",J135,0)</f>
        <v>0</v>
      </c>
      <c r="BI135" s="219">
        <f>IF(N135="nulová",J135,0)</f>
        <v>0</v>
      </c>
      <c r="BJ135" s="14" t="s">
        <v>85</v>
      </c>
      <c r="BK135" s="219">
        <f>ROUND(I135*H135,2)</f>
        <v>0</v>
      </c>
      <c r="BL135" s="14" t="s">
        <v>192</v>
      </c>
      <c r="BM135" s="218" t="s">
        <v>801</v>
      </c>
    </row>
    <row r="136" s="2" customFormat="1">
      <c r="A136" s="35"/>
      <c r="B136" s="36"/>
      <c r="C136" s="37"/>
      <c r="D136" s="220" t="s">
        <v>169</v>
      </c>
      <c r="E136" s="37"/>
      <c r="F136" s="221" t="s">
        <v>224</v>
      </c>
      <c r="G136" s="37"/>
      <c r="H136" s="37"/>
      <c r="I136" s="222"/>
      <c r="J136" s="37"/>
      <c r="K136" s="37"/>
      <c r="L136" s="41"/>
      <c r="M136" s="223"/>
      <c r="N136" s="224"/>
      <c r="O136" s="88"/>
      <c r="P136" s="88"/>
      <c r="Q136" s="88"/>
      <c r="R136" s="88"/>
      <c r="S136" s="88"/>
      <c r="T136" s="89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169</v>
      </c>
      <c r="AU136" s="14" t="s">
        <v>85</v>
      </c>
    </row>
    <row r="137" s="2" customFormat="1" ht="24.15" customHeight="1">
      <c r="A137" s="35"/>
      <c r="B137" s="36"/>
      <c r="C137" s="207" t="s">
        <v>200</v>
      </c>
      <c r="D137" s="207" t="s">
        <v>162</v>
      </c>
      <c r="E137" s="208" t="s">
        <v>226</v>
      </c>
      <c r="F137" s="209" t="s">
        <v>227</v>
      </c>
      <c r="G137" s="210" t="s">
        <v>222</v>
      </c>
      <c r="H137" s="211">
        <v>143.66</v>
      </c>
      <c r="I137" s="212"/>
      <c r="J137" s="213">
        <f>ROUND(I137*H137,2)</f>
        <v>0</v>
      </c>
      <c r="K137" s="209" t="s">
        <v>166</v>
      </c>
      <c r="L137" s="41"/>
      <c r="M137" s="214" t="s">
        <v>1</v>
      </c>
      <c r="N137" s="215" t="s">
        <v>42</v>
      </c>
      <c r="O137" s="88"/>
      <c r="P137" s="216">
        <f>O137*H137</f>
        <v>0</v>
      </c>
      <c r="Q137" s="216">
        <v>3.0000000000000001E-05</v>
      </c>
      <c r="R137" s="216">
        <f>Q137*H137</f>
        <v>0.0043097999999999999</v>
      </c>
      <c r="S137" s="216">
        <v>0</v>
      </c>
      <c r="T137" s="21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8" t="s">
        <v>192</v>
      </c>
      <c r="AT137" s="218" t="s">
        <v>162</v>
      </c>
      <c r="AU137" s="218" t="s">
        <v>85</v>
      </c>
      <c r="AY137" s="14" t="s">
        <v>161</v>
      </c>
      <c r="BE137" s="219">
        <f>IF(N137="základní",J137,0)</f>
        <v>0</v>
      </c>
      <c r="BF137" s="219">
        <f>IF(N137="snížená",J137,0)</f>
        <v>0</v>
      </c>
      <c r="BG137" s="219">
        <f>IF(N137="zákl. přenesená",J137,0)</f>
        <v>0</v>
      </c>
      <c r="BH137" s="219">
        <f>IF(N137="sníž. přenesená",J137,0)</f>
        <v>0</v>
      </c>
      <c r="BI137" s="219">
        <f>IF(N137="nulová",J137,0)</f>
        <v>0</v>
      </c>
      <c r="BJ137" s="14" t="s">
        <v>85</v>
      </c>
      <c r="BK137" s="219">
        <f>ROUND(I137*H137,2)</f>
        <v>0</v>
      </c>
      <c r="BL137" s="14" t="s">
        <v>192</v>
      </c>
      <c r="BM137" s="218" t="s">
        <v>802</v>
      </c>
    </row>
    <row r="138" s="2" customFormat="1">
      <c r="A138" s="35"/>
      <c r="B138" s="36"/>
      <c r="C138" s="37"/>
      <c r="D138" s="220" t="s">
        <v>169</v>
      </c>
      <c r="E138" s="37"/>
      <c r="F138" s="221" t="s">
        <v>229</v>
      </c>
      <c r="G138" s="37"/>
      <c r="H138" s="37"/>
      <c r="I138" s="222"/>
      <c r="J138" s="37"/>
      <c r="K138" s="37"/>
      <c r="L138" s="41"/>
      <c r="M138" s="223"/>
      <c r="N138" s="224"/>
      <c r="O138" s="88"/>
      <c r="P138" s="88"/>
      <c r="Q138" s="88"/>
      <c r="R138" s="88"/>
      <c r="S138" s="88"/>
      <c r="T138" s="89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4" t="s">
        <v>169</v>
      </c>
      <c r="AU138" s="14" t="s">
        <v>85</v>
      </c>
    </row>
    <row r="139" s="2" customFormat="1" ht="44.25" customHeight="1">
      <c r="A139" s="35"/>
      <c r="B139" s="36"/>
      <c r="C139" s="207" t="s">
        <v>206</v>
      </c>
      <c r="D139" s="207" t="s">
        <v>162</v>
      </c>
      <c r="E139" s="208" t="s">
        <v>803</v>
      </c>
      <c r="F139" s="209" t="s">
        <v>804</v>
      </c>
      <c r="G139" s="210" t="s">
        <v>222</v>
      </c>
      <c r="H139" s="211">
        <v>143.66</v>
      </c>
      <c r="I139" s="212"/>
      <c r="J139" s="213">
        <f>ROUND(I139*H139,2)</f>
        <v>0</v>
      </c>
      <c r="K139" s="209" t="s">
        <v>166</v>
      </c>
      <c r="L139" s="41"/>
      <c r="M139" s="214" t="s">
        <v>1</v>
      </c>
      <c r="N139" s="215" t="s">
        <v>42</v>
      </c>
      <c r="O139" s="88"/>
      <c r="P139" s="216">
        <f>O139*H139</f>
        <v>0</v>
      </c>
      <c r="Q139" s="216">
        <v>0.014999999999999999</v>
      </c>
      <c r="R139" s="216">
        <f>Q139*H139</f>
        <v>2.1549</v>
      </c>
      <c r="S139" s="216">
        <v>0</v>
      </c>
      <c r="T139" s="21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8" t="s">
        <v>192</v>
      </c>
      <c r="AT139" s="218" t="s">
        <v>162</v>
      </c>
      <c r="AU139" s="218" t="s">
        <v>85</v>
      </c>
      <c r="AY139" s="14" t="s">
        <v>161</v>
      </c>
      <c r="BE139" s="219">
        <f>IF(N139="základní",J139,0)</f>
        <v>0</v>
      </c>
      <c r="BF139" s="219">
        <f>IF(N139="snížená",J139,0)</f>
        <v>0</v>
      </c>
      <c r="BG139" s="219">
        <f>IF(N139="zákl. přenesená",J139,0)</f>
        <v>0</v>
      </c>
      <c r="BH139" s="219">
        <f>IF(N139="sníž. přenesená",J139,0)</f>
        <v>0</v>
      </c>
      <c r="BI139" s="219">
        <f>IF(N139="nulová",J139,0)</f>
        <v>0</v>
      </c>
      <c r="BJ139" s="14" t="s">
        <v>85</v>
      </c>
      <c r="BK139" s="219">
        <f>ROUND(I139*H139,2)</f>
        <v>0</v>
      </c>
      <c r="BL139" s="14" t="s">
        <v>192</v>
      </c>
      <c r="BM139" s="218" t="s">
        <v>805</v>
      </c>
    </row>
    <row r="140" s="2" customFormat="1">
      <c r="A140" s="35"/>
      <c r="B140" s="36"/>
      <c r="C140" s="37"/>
      <c r="D140" s="220" t="s">
        <v>169</v>
      </c>
      <c r="E140" s="37"/>
      <c r="F140" s="221" t="s">
        <v>806</v>
      </c>
      <c r="G140" s="37"/>
      <c r="H140" s="37"/>
      <c r="I140" s="222"/>
      <c r="J140" s="37"/>
      <c r="K140" s="37"/>
      <c r="L140" s="41"/>
      <c r="M140" s="223"/>
      <c r="N140" s="224"/>
      <c r="O140" s="88"/>
      <c r="P140" s="88"/>
      <c r="Q140" s="88"/>
      <c r="R140" s="88"/>
      <c r="S140" s="88"/>
      <c r="T140" s="89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169</v>
      </c>
      <c r="AU140" s="14" t="s">
        <v>85</v>
      </c>
    </row>
    <row r="141" s="2" customFormat="1" ht="24.15" customHeight="1">
      <c r="A141" s="35"/>
      <c r="B141" s="36"/>
      <c r="C141" s="207" t="s">
        <v>211</v>
      </c>
      <c r="D141" s="207" t="s">
        <v>162</v>
      </c>
      <c r="E141" s="208" t="s">
        <v>240</v>
      </c>
      <c r="F141" s="209" t="s">
        <v>241</v>
      </c>
      <c r="G141" s="210" t="s">
        <v>222</v>
      </c>
      <c r="H141" s="211">
        <v>143.66</v>
      </c>
      <c r="I141" s="212"/>
      <c r="J141" s="213">
        <f>ROUND(I141*H141,2)</f>
        <v>0</v>
      </c>
      <c r="K141" s="209" t="s">
        <v>166</v>
      </c>
      <c r="L141" s="41"/>
      <c r="M141" s="214" t="s">
        <v>1</v>
      </c>
      <c r="N141" s="215" t="s">
        <v>42</v>
      </c>
      <c r="O141" s="88"/>
      <c r="P141" s="216">
        <f>O141*H141</f>
        <v>0</v>
      </c>
      <c r="Q141" s="216">
        <v>0.00029999999999999997</v>
      </c>
      <c r="R141" s="216">
        <f>Q141*H141</f>
        <v>0.043097999999999997</v>
      </c>
      <c r="S141" s="216">
        <v>0</v>
      </c>
      <c r="T141" s="21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8" t="s">
        <v>192</v>
      </c>
      <c r="AT141" s="218" t="s">
        <v>162</v>
      </c>
      <c r="AU141" s="218" t="s">
        <v>85</v>
      </c>
      <c r="AY141" s="14" t="s">
        <v>161</v>
      </c>
      <c r="BE141" s="219">
        <f>IF(N141="základní",J141,0)</f>
        <v>0</v>
      </c>
      <c r="BF141" s="219">
        <f>IF(N141="snížená",J141,0)</f>
        <v>0</v>
      </c>
      <c r="BG141" s="219">
        <f>IF(N141="zákl. přenesená",J141,0)</f>
        <v>0</v>
      </c>
      <c r="BH141" s="219">
        <f>IF(N141="sníž. přenesená",J141,0)</f>
        <v>0</v>
      </c>
      <c r="BI141" s="219">
        <f>IF(N141="nulová",J141,0)</f>
        <v>0</v>
      </c>
      <c r="BJ141" s="14" t="s">
        <v>85</v>
      </c>
      <c r="BK141" s="219">
        <f>ROUND(I141*H141,2)</f>
        <v>0</v>
      </c>
      <c r="BL141" s="14" t="s">
        <v>192</v>
      </c>
      <c r="BM141" s="218" t="s">
        <v>807</v>
      </c>
    </row>
    <row r="142" s="2" customFormat="1">
      <c r="A142" s="35"/>
      <c r="B142" s="36"/>
      <c r="C142" s="37"/>
      <c r="D142" s="220" t="s">
        <v>169</v>
      </c>
      <c r="E142" s="37"/>
      <c r="F142" s="221" t="s">
        <v>243</v>
      </c>
      <c r="G142" s="37"/>
      <c r="H142" s="37"/>
      <c r="I142" s="222"/>
      <c r="J142" s="37"/>
      <c r="K142" s="37"/>
      <c r="L142" s="41"/>
      <c r="M142" s="223"/>
      <c r="N142" s="224"/>
      <c r="O142" s="88"/>
      <c r="P142" s="88"/>
      <c r="Q142" s="88"/>
      <c r="R142" s="88"/>
      <c r="S142" s="88"/>
      <c r="T142" s="89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4" t="s">
        <v>169</v>
      </c>
      <c r="AU142" s="14" t="s">
        <v>85</v>
      </c>
    </row>
    <row r="143" s="2" customFormat="1" ht="49.05" customHeight="1">
      <c r="A143" s="35"/>
      <c r="B143" s="36"/>
      <c r="C143" s="236" t="s">
        <v>219</v>
      </c>
      <c r="D143" s="236" t="s">
        <v>201</v>
      </c>
      <c r="E143" s="237" t="s">
        <v>245</v>
      </c>
      <c r="F143" s="238" t="s">
        <v>246</v>
      </c>
      <c r="G143" s="239" t="s">
        <v>222</v>
      </c>
      <c r="H143" s="240">
        <v>158.02600000000001</v>
      </c>
      <c r="I143" s="241"/>
      <c r="J143" s="242">
        <f>ROUND(I143*H143,2)</f>
        <v>0</v>
      </c>
      <c r="K143" s="238" t="s">
        <v>166</v>
      </c>
      <c r="L143" s="243"/>
      <c r="M143" s="244" t="s">
        <v>1</v>
      </c>
      <c r="N143" s="245" t="s">
        <v>42</v>
      </c>
      <c r="O143" s="88"/>
      <c r="P143" s="216">
        <f>O143*H143</f>
        <v>0</v>
      </c>
      <c r="Q143" s="216">
        <v>0.0025999999999999999</v>
      </c>
      <c r="R143" s="216">
        <f>Q143*H143</f>
        <v>0.4108676</v>
      </c>
      <c r="S143" s="216">
        <v>0</v>
      </c>
      <c r="T143" s="21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8" t="s">
        <v>204</v>
      </c>
      <c r="AT143" s="218" t="s">
        <v>201</v>
      </c>
      <c r="AU143" s="218" t="s">
        <v>85</v>
      </c>
      <c r="AY143" s="14" t="s">
        <v>161</v>
      </c>
      <c r="BE143" s="219">
        <f>IF(N143="základní",J143,0)</f>
        <v>0</v>
      </c>
      <c r="BF143" s="219">
        <f>IF(N143="snížená",J143,0)</f>
        <v>0</v>
      </c>
      <c r="BG143" s="219">
        <f>IF(N143="zákl. přenesená",J143,0)</f>
        <v>0</v>
      </c>
      <c r="BH143" s="219">
        <f>IF(N143="sníž. přenesená",J143,0)</f>
        <v>0</v>
      </c>
      <c r="BI143" s="219">
        <f>IF(N143="nulová",J143,0)</f>
        <v>0</v>
      </c>
      <c r="BJ143" s="14" t="s">
        <v>85</v>
      </c>
      <c r="BK143" s="219">
        <f>ROUND(I143*H143,2)</f>
        <v>0</v>
      </c>
      <c r="BL143" s="14" t="s">
        <v>192</v>
      </c>
      <c r="BM143" s="218" t="s">
        <v>808</v>
      </c>
    </row>
    <row r="144" s="12" customFormat="1">
      <c r="A144" s="12"/>
      <c r="B144" s="225"/>
      <c r="C144" s="226"/>
      <c r="D144" s="227" t="s">
        <v>180</v>
      </c>
      <c r="E144" s="226"/>
      <c r="F144" s="228" t="s">
        <v>809</v>
      </c>
      <c r="G144" s="226"/>
      <c r="H144" s="229">
        <v>158.02600000000001</v>
      </c>
      <c r="I144" s="230"/>
      <c r="J144" s="226"/>
      <c r="K144" s="226"/>
      <c r="L144" s="231"/>
      <c r="M144" s="232"/>
      <c r="N144" s="233"/>
      <c r="O144" s="233"/>
      <c r="P144" s="233"/>
      <c r="Q144" s="233"/>
      <c r="R144" s="233"/>
      <c r="S144" s="233"/>
      <c r="T144" s="234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T144" s="235" t="s">
        <v>180</v>
      </c>
      <c r="AU144" s="235" t="s">
        <v>85</v>
      </c>
      <c r="AV144" s="12" t="s">
        <v>87</v>
      </c>
      <c r="AW144" s="12" t="s">
        <v>4</v>
      </c>
      <c r="AX144" s="12" t="s">
        <v>85</v>
      </c>
      <c r="AY144" s="235" t="s">
        <v>161</v>
      </c>
    </row>
    <row r="145" s="2" customFormat="1" ht="16.5" customHeight="1">
      <c r="A145" s="35"/>
      <c r="B145" s="36"/>
      <c r="C145" s="207" t="s">
        <v>225</v>
      </c>
      <c r="D145" s="207" t="s">
        <v>162</v>
      </c>
      <c r="E145" s="208" t="s">
        <v>255</v>
      </c>
      <c r="F145" s="209" t="s">
        <v>256</v>
      </c>
      <c r="G145" s="210" t="s">
        <v>251</v>
      </c>
      <c r="H145" s="211">
        <v>95</v>
      </c>
      <c r="I145" s="212"/>
      <c r="J145" s="213">
        <f>ROUND(I145*H145,2)</f>
        <v>0</v>
      </c>
      <c r="K145" s="209" t="s">
        <v>166</v>
      </c>
      <c r="L145" s="41"/>
      <c r="M145" s="214" t="s">
        <v>1</v>
      </c>
      <c r="N145" s="215" t="s">
        <v>42</v>
      </c>
      <c r="O145" s="88"/>
      <c r="P145" s="216">
        <f>O145*H145</f>
        <v>0</v>
      </c>
      <c r="Q145" s="216">
        <v>1.0000000000000001E-05</v>
      </c>
      <c r="R145" s="216">
        <f>Q145*H145</f>
        <v>0.00095000000000000011</v>
      </c>
      <c r="S145" s="216">
        <v>0</v>
      </c>
      <c r="T145" s="21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8" t="s">
        <v>192</v>
      </c>
      <c r="AT145" s="218" t="s">
        <v>162</v>
      </c>
      <c r="AU145" s="218" t="s">
        <v>85</v>
      </c>
      <c r="AY145" s="14" t="s">
        <v>161</v>
      </c>
      <c r="BE145" s="219">
        <f>IF(N145="základní",J145,0)</f>
        <v>0</v>
      </c>
      <c r="BF145" s="219">
        <f>IF(N145="snížená",J145,0)</f>
        <v>0</v>
      </c>
      <c r="BG145" s="219">
        <f>IF(N145="zákl. přenesená",J145,0)</f>
        <v>0</v>
      </c>
      <c r="BH145" s="219">
        <f>IF(N145="sníž. přenesená",J145,0)</f>
        <v>0</v>
      </c>
      <c r="BI145" s="219">
        <f>IF(N145="nulová",J145,0)</f>
        <v>0</v>
      </c>
      <c r="BJ145" s="14" t="s">
        <v>85</v>
      </c>
      <c r="BK145" s="219">
        <f>ROUND(I145*H145,2)</f>
        <v>0</v>
      </c>
      <c r="BL145" s="14" t="s">
        <v>192</v>
      </c>
      <c r="BM145" s="218" t="s">
        <v>810</v>
      </c>
    </row>
    <row r="146" s="2" customFormat="1">
      <c r="A146" s="35"/>
      <c r="B146" s="36"/>
      <c r="C146" s="37"/>
      <c r="D146" s="220" t="s">
        <v>169</v>
      </c>
      <c r="E146" s="37"/>
      <c r="F146" s="221" t="s">
        <v>258</v>
      </c>
      <c r="G146" s="37"/>
      <c r="H146" s="37"/>
      <c r="I146" s="222"/>
      <c r="J146" s="37"/>
      <c r="K146" s="37"/>
      <c r="L146" s="41"/>
      <c r="M146" s="223"/>
      <c r="N146" s="224"/>
      <c r="O146" s="88"/>
      <c r="P146" s="88"/>
      <c r="Q146" s="88"/>
      <c r="R146" s="88"/>
      <c r="S146" s="88"/>
      <c r="T146" s="89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4" t="s">
        <v>169</v>
      </c>
      <c r="AU146" s="14" t="s">
        <v>85</v>
      </c>
    </row>
    <row r="147" s="2" customFormat="1" ht="16.5" customHeight="1">
      <c r="A147" s="35"/>
      <c r="B147" s="36"/>
      <c r="C147" s="236" t="s">
        <v>8</v>
      </c>
      <c r="D147" s="236" t="s">
        <v>201</v>
      </c>
      <c r="E147" s="237" t="s">
        <v>260</v>
      </c>
      <c r="F147" s="238" t="s">
        <v>261</v>
      </c>
      <c r="G147" s="239" t="s">
        <v>251</v>
      </c>
      <c r="H147" s="240">
        <v>96.900000000000006</v>
      </c>
      <c r="I147" s="241"/>
      <c r="J147" s="242">
        <f>ROUND(I147*H147,2)</f>
        <v>0</v>
      </c>
      <c r="K147" s="238" t="s">
        <v>166</v>
      </c>
      <c r="L147" s="243"/>
      <c r="M147" s="244" t="s">
        <v>1</v>
      </c>
      <c r="N147" s="245" t="s">
        <v>42</v>
      </c>
      <c r="O147" s="88"/>
      <c r="P147" s="216">
        <f>O147*H147</f>
        <v>0</v>
      </c>
      <c r="Q147" s="216">
        <v>8.0000000000000007E-05</v>
      </c>
      <c r="R147" s="216">
        <f>Q147*H147</f>
        <v>0.0077520000000000011</v>
      </c>
      <c r="S147" s="216">
        <v>0</v>
      </c>
      <c r="T147" s="21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8" t="s">
        <v>204</v>
      </c>
      <c r="AT147" s="218" t="s">
        <v>201</v>
      </c>
      <c r="AU147" s="218" t="s">
        <v>85</v>
      </c>
      <c r="AY147" s="14" t="s">
        <v>161</v>
      </c>
      <c r="BE147" s="219">
        <f>IF(N147="základní",J147,0)</f>
        <v>0</v>
      </c>
      <c r="BF147" s="219">
        <f>IF(N147="snížená",J147,0)</f>
        <v>0</v>
      </c>
      <c r="BG147" s="219">
        <f>IF(N147="zákl. přenesená",J147,0)</f>
        <v>0</v>
      </c>
      <c r="BH147" s="219">
        <f>IF(N147="sníž. přenesená",J147,0)</f>
        <v>0</v>
      </c>
      <c r="BI147" s="219">
        <f>IF(N147="nulová",J147,0)</f>
        <v>0</v>
      </c>
      <c r="BJ147" s="14" t="s">
        <v>85</v>
      </c>
      <c r="BK147" s="219">
        <f>ROUND(I147*H147,2)</f>
        <v>0</v>
      </c>
      <c r="BL147" s="14" t="s">
        <v>192</v>
      </c>
      <c r="BM147" s="218" t="s">
        <v>811</v>
      </c>
    </row>
    <row r="148" s="12" customFormat="1">
      <c r="A148" s="12"/>
      <c r="B148" s="225"/>
      <c r="C148" s="226"/>
      <c r="D148" s="227" t="s">
        <v>180</v>
      </c>
      <c r="E148" s="226"/>
      <c r="F148" s="228" t="s">
        <v>812</v>
      </c>
      <c r="G148" s="226"/>
      <c r="H148" s="229">
        <v>96.900000000000006</v>
      </c>
      <c r="I148" s="230"/>
      <c r="J148" s="226"/>
      <c r="K148" s="226"/>
      <c r="L148" s="231"/>
      <c r="M148" s="232"/>
      <c r="N148" s="233"/>
      <c r="O148" s="233"/>
      <c r="P148" s="233"/>
      <c r="Q148" s="233"/>
      <c r="R148" s="233"/>
      <c r="S148" s="233"/>
      <c r="T148" s="234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T148" s="235" t="s">
        <v>180</v>
      </c>
      <c r="AU148" s="235" t="s">
        <v>85</v>
      </c>
      <c r="AV148" s="12" t="s">
        <v>87</v>
      </c>
      <c r="AW148" s="12" t="s">
        <v>4</v>
      </c>
      <c r="AX148" s="12" t="s">
        <v>85</v>
      </c>
      <c r="AY148" s="235" t="s">
        <v>161</v>
      </c>
    </row>
    <row r="149" s="11" customFormat="1" ht="25.92" customHeight="1">
      <c r="A149" s="11"/>
      <c r="B149" s="193"/>
      <c r="C149" s="194"/>
      <c r="D149" s="195" t="s">
        <v>76</v>
      </c>
      <c r="E149" s="196" t="s">
        <v>296</v>
      </c>
      <c r="F149" s="196" t="s">
        <v>297</v>
      </c>
      <c r="G149" s="194"/>
      <c r="H149" s="194"/>
      <c r="I149" s="197"/>
      <c r="J149" s="198">
        <f>BK149</f>
        <v>0</v>
      </c>
      <c r="K149" s="194"/>
      <c r="L149" s="199"/>
      <c r="M149" s="200"/>
      <c r="N149" s="201"/>
      <c r="O149" s="201"/>
      <c r="P149" s="202">
        <f>SUM(P150:P157)</f>
        <v>0</v>
      </c>
      <c r="Q149" s="201"/>
      <c r="R149" s="202">
        <f>SUM(R150:R157)</f>
        <v>0.67159999999999997</v>
      </c>
      <c r="S149" s="201"/>
      <c r="T149" s="203">
        <f>SUM(T150:T157)</f>
        <v>0.14260000000000001</v>
      </c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R149" s="204" t="s">
        <v>87</v>
      </c>
      <c r="AT149" s="205" t="s">
        <v>76</v>
      </c>
      <c r="AU149" s="205" t="s">
        <v>77</v>
      </c>
      <c r="AY149" s="204" t="s">
        <v>161</v>
      </c>
      <c r="BK149" s="206">
        <f>SUM(BK150:BK157)</f>
        <v>0</v>
      </c>
    </row>
    <row r="150" s="2" customFormat="1" ht="16.5" customHeight="1">
      <c r="A150" s="35"/>
      <c r="B150" s="36"/>
      <c r="C150" s="207" t="s">
        <v>234</v>
      </c>
      <c r="D150" s="207" t="s">
        <v>162</v>
      </c>
      <c r="E150" s="208" t="s">
        <v>299</v>
      </c>
      <c r="F150" s="209" t="s">
        <v>300</v>
      </c>
      <c r="G150" s="210" t="s">
        <v>222</v>
      </c>
      <c r="H150" s="211">
        <v>460</v>
      </c>
      <c r="I150" s="212"/>
      <c r="J150" s="213">
        <f>ROUND(I150*H150,2)</f>
        <v>0</v>
      </c>
      <c r="K150" s="209" t="s">
        <v>166</v>
      </c>
      <c r="L150" s="41"/>
      <c r="M150" s="214" t="s">
        <v>1</v>
      </c>
      <c r="N150" s="215" t="s">
        <v>42</v>
      </c>
      <c r="O150" s="88"/>
      <c r="P150" s="216">
        <f>O150*H150</f>
        <v>0</v>
      </c>
      <c r="Q150" s="216">
        <v>0.001</v>
      </c>
      <c r="R150" s="216">
        <f>Q150*H150</f>
        <v>0.46000000000000002</v>
      </c>
      <c r="S150" s="216">
        <v>0.00031</v>
      </c>
      <c r="T150" s="217">
        <f>S150*H150</f>
        <v>0.14260000000000001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8" t="s">
        <v>192</v>
      </c>
      <c r="AT150" s="218" t="s">
        <v>162</v>
      </c>
      <c r="AU150" s="218" t="s">
        <v>85</v>
      </c>
      <c r="AY150" s="14" t="s">
        <v>161</v>
      </c>
      <c r="BE150" s="219">
        <f>IF(N150="základní",J150,0)</f>
        <v>0</v>
      </c>
      <c r="BF150" s="219">
        <f>IF(N150="snížená",J150,0)</f>
        <v>0</v>
      </c>
      <c r="BG150" s="219">
        <f>IF(N150="zákl. přenesená",J150,0)</f>
        <v>0</v>
      </c>
      <c r="BH150" s="219">
        <f>IF(N150="sníž. přenesená",J150,0)</f>
        <v>0</v>
      </c>
      <c r="BI150" s="219">
        <f>IF(N150="nulová",J150,0)</f>
        <v>0</v>
      </c>
      <c r="BJ150" s="14" t="s">
        <v>85</v>
      </c>
      <c r="BK150" s="219">
        <f>ROUND(I150*H150,2)</f>
        <v>0</v>
      </c>
      <c r="BL150" s="14" t="s">
        <v>192</v>
      </c>
      <c r="BM150" s="218" t="s">
        <v>813</v>
      </c>
    </row>
    <row r="151" s="2" customFormat="1">
      <c r="A151" s="35"/>
      <c r="B151" s="36"/>
      <c r="C151" s="37"/>
      <c r="D151" s="220" t="s">
        <v>169</v>
      </c>
      <c r="E151" s="37"/>
      <c r="F151" s="221" t="s">
        <v>302</v>
      </c>
      <c r="G151" s="37"/>
      <c r="H151" s="37"/>
      <c r="I151" s="222"/>
      <c r="J151" s="37"/>
      <c r="K151" s="37"/>
      <c r="L151" s="41"/>
      <c r="M151" s="223"/>
      <c r="N151" s="224"/>
      <c r="O151" s="88"/>
      <c r="P151" s="88"/>
      <c r="Q151" s="88"/>
      <c r="R151" s="88"/>
      <c r="S151" s="88"/>
      <c r="T151" s="89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4" t="s">
        <v>169</v>
      </c>
      <c r="AU151" s="14" t="s">
        <v>85</v>
      </c>
    </row>
    <row r="152" s="2" customFormat="1" ht="24.15" customHeight="1">
      <c r="A152" s="35"/>
      <c r="B152" s="36"/>
      <c r="C152" s="207" t="s">
        <v>239</v>
      </c>
      <c r="D152" s="207" t="s">
        <v>162</v>
      </c>
      <c r="E152" s="208" t="s">
        <v>304</v>
      </c>
      <c r="F152" s="209" t="s">
        <v>305</v>
      </c>
      <c r="G152" s="210" t="s">
        <v>222</v>
      </c>
      <c r="H152" s="211">
        <v>460</v>
      </c>
      <c r="I152" s="212"/>
      <c r="J152" s="213">
        <f>ROUND(I152*H152,2)</f>
        <v>0</v>
      </c>
      <c r="K152" s="209" t="s">
        <v>166</v>
      </c>
      <c r="L152" s="41"/>
      <c r="M152" s="214" t="s">
        <v>1</v>
      </c>
      <c r="N152" s="215" t="s">
        <v>42</v>
      </c>
      <c r="O152" s="88"/>
      <c r="P152" s="216">
        <f>O152*H152</f>
        <v>0</v>
      </c>
      <c r="Q152" s="216">
        <v>0</v>
      </c>
      <c r="R152" s="216">
        <f>Q152*H152</f>
        <v>0</v>
      </c>
      <c r="S152" s="216">
        <v>0</v>
      </c>
      <c r="T152" s="217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18" t="s">
        <v>192</v>
      </c>
      <c r="AT152" s="218" t="s">
        <v>162</v>
      </c>
      <c r="AU152" s="218" t="s">
        <v>85</v>
      </c>
      <c r="AY152" s="14" t="s">
        <v>161</v>
      </c>
      <c r="BE152" s="219">
        <f>IF(N152="základní",J152,0)</f>
        <v>0</v>
      </c>
      <c r="BF152" s="219">
        <f>IF(N152="snížená",J152,0)</f>
        <v>0</v>
      </c>
      <c r="BG152" s="219">
        <f>IF(N152="zákl. přenesená",J152,0)</f>
        <v>0</v>
      </c>
      <c r="BH152" s="219">
        <f>IF(N152="sníž. přenesená",J152,0)</f>
        <v>0</v>
      </c>
      <c r="BI152" s="219">
        <f>IF(N152="nulová",J152,0)</f>
        <v>0</v>
      </c>
      <c r="BJ152" s="14" t="s">
        <v>85</v>
      </c>
      <c r="BK152" s="219">
        <f>ROUND(I152*H152,2)</f>
        <v>0</v>
      </c>
      <c r="BL152" s="14" t="s">
        <v>192</v>
      </c>
      <c r="BM152" s="218" t="s">
        <v>814</v>
      </c>
    </row>
    <row r="153" s="2" customFormat="1">
      <c r="A153" s="35"/>
      <c r="B153" s="36"/>
      <c r="C153" s="37"/>
      <c r="D153" s="220" t="s">
        <v>169</v>
      </c>
      <c r="E153" s="37"/>
      <c r="F153" s="221" t="s">
        <v>307</v>
      </c>
      <c r="G153" s="37"/>
      <c r="H153" s="37"/>
      <c r="I153" s="222"/>
      <c r="J153" s="37"/>
      <c r="K153" s="37"/>
      <c r="L153" s="41"/>
      <c r="M153" s="223"/>
      <c r="N153" s="224"/>
      <c r="O153" s="88"/>
      <c r="P153" s="88"/>
      <c r="Q153" s="88"/>
      <c r="R153" s="88"/>
      <c r="S153" s="88"/>
      <c r="T153" s="89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4" t="s">
        <v>169</v>
      </c>
      <c r="AU153" s="14" t="s">
        <v>85</v>
      </c>
    </row>
    <row r="154" s="2" customFormat="1" ht="33" customHeight="1">
      <c r="A154" s="35"/>
      <c r="B154" s="36"/>
      <c r="C154" s="207" t="s">
        <v>244</v>
      </c>
      <c r="D154" s="207" t="s">
        <v>162</v>
      </c>
      <c r="E154" s="208" t="s">
        <v>309</v>
      </c>
      <c r="F154" s="209" t="s">
        <v>310</v>
      </c>
      <c r="G154" s="210" t="s">
        <v>222</v>
      </c>
      <c r="H154" s="211">
        <v>460</v>
      </c>
      <c r="I154" s="212"/>
      <c r="J154" s="213">
        <f>ROUND(I154*H154,2)</f>
        <v>0</v>
      </c>
      <c r="K154" s="209" t="s">
        <v>166</v>
      </c>
      <c r="L154" s="41"/>
      <c r="M154" s="214" t="s">
        <v>1</v>
      </c>
      <c r="N154" s="215" t="s">
        <v>42</v>
      </c>
      <c r="O154" s="88"/>
      <c r="P154" s="216">
        <f>O154*H154</f>
        <v>0</v>
      </c>
      <c r="Q154" s="216">
        <v>0.00020000000000000001</v>
      </c>
      <c r="R154" s="216">
        <f>Q154*H154</f>
        <v>0.091999999999999998</v>
      </c>
      <c r="S154" s="216">
        <v>0</v>
      </c>
      <c r="T154" s="217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18" t="s">
        <v>192</v>
      </c>
      <c r="AT154" s="218" t="s">
        <v>162</v>
      </c>
      <c r="AU154" s="218" t="s">
        <v>85</v>
      </c>
      <c r="AY154" s="14" t="s">
        <v>161</v>
      </c>
      <c r="BE154" s="219">
        <f>IF(N154="základní",J154,0)</f>
        <v>0</v>
      </c>
      <c r="BF154" s="219">
        <f>IF(N154="snížená",J154,0)</f>
        <v>0</v>
      </c>
      <c r="BG154" s="219">
        <f>IF(N154="zákl. přenesená",J154,0)</f>
        <v>0</v>
      </c>
      <c r="BH154" s="219">
        <f>IF(N154="sníž. přenesená",J154,0)</f>
        <v>0</v>
      </c>
      <c r="BI154" s="219">
        <f>IF(N154="nulová",J154,0)</f>
        <v>0</v>
      </c>
      <c r="BJ154" s="14" t="s">
        <v>85</v>
      </c>
      <c r="BK154" s="219">
        <f>ROUND(I154*H154,2)</f>
        <v>0</v>
      </c>
      <c r="BL154" s="14" t="s">
        <v>192</v>
      </c>
      <c r="BM154" s="218" t="s">
        <v>815</v>
      </c>
    </row>
    <row r="155" s="2" customFormat="1">
      <c r="A155" s="35"/>
      <c r="B155" s="36"/>
      <c r="C155" s="37"/>
      <c r="D155" s="220" t="s">
        <v>169</v>
      </c>
      <c r="E155" s="37"/>
      <c r="F155" s="221" t="s">
        <v>312</v>
      </c>
      <c r="G155" s="37"/>
      <c r="H155" s="37"/>
      <c r="I155" s="222"/>
      <c r="J155" s="37"/>
      <c r="K155" s="37"/>
      <c r="L155" s="41"/>
      <c r="M155" s="223"/>
      <c r="N155" s="224"/>
      <c r="O155" s="88"/>
      <c r="P155" s="88"/>
      <c r="Q155" s="88"/>
      <c r="R155" s="88"/>
      <c r="S155" s="88"/>
      <c r="T155" s="89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4" t="s">
        <v>169</v>
      </c>
      <c r="AU155" s="14" t="s">
        <v>85</v>
      </c>
    </row>
    <row r="156" s="2" customFormat="1" ht="37.8" customHeight="1">
      <c r="A156" s="35"/>
      <c r="B156" s="36"/>
      <c r="C156" s="207" t="s">
        <v>192</v>
      </c>
      <c r="D156" s="207" t="s">
        <v>162</v>
      </c>
      <c r="E156" s="208" t="s">
        <v>314</v>
      </c>
      <c r="F156" s="209" t="s">
        <v>315</v>
      </c>
      <c r="G156" s="210" t="s">
        <v>222</v>
      </c>
      <c r="H156" s="211">
        <v>460</v>
      </c>
      <c r="I156" s="212"/>
      <c r="J156" s="213">
        <f>ROUND(I156*H156,2)</f>
        <v>0</v>
      </c>
      <c r="K156" s="209" t="s">
        <v>166</v>
      </c>
      <c r="L156" s="41"/>
      <c r="M156" s="214" t="s">
        <v>1</v>
      </c>
      <c r="N156" s="215" t="s">
        <v>42</v>
      </c>
      <c r="O156" s="88"/>
      <c r="P156" s="216">
        <f>O156*H156</f>
        <v>0</v>
      </c>
      <c r="Q156" s="216">
        <v>0.00025999999999999998</v>
      </c>
      <c r="R156" s="216">
        <f>Q156*H156</f>
        <v>0.11959999999999998</v>
      </c>
      <c r="S156" s="216">
        <v>0</v>
      </c>
      <c r="T156" s="21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18" t="s">
        <v>192</v>
      </c>
      <c r="AT156" s="218" t="s">
        <v>162</v>
      </c>
      <c r="AU156" s="218" t="s">
        <v>85</v>
      </c>
      <c r="AY156" s="14" t="s">
        <v>161</v>
      </c>
      <c r="BE156" s="219">
        <f>IF(N156="základní",J156,0)</f>
        <v>0</v>
      </c>
      <c r="BF156" s="219">
        <f>IF(N156="snížená",J156,0)</f>
        <v>0</v>
      </c>
      <c r="BG156" s="219">
        <f>IF(N156="zákl. přenesená",J156,0)</f>
        <v>0</v>
      </c>
      <c r="BH156" s="219">
        <f>IF(N156="sníž. přenesená",J156,0)</f>
        <v>0</v>
      </c>
      <c r="BI156" s="219">
        <f>IF(N156="nulová",J156,0)</f>
        <v>0</v>
      </c>
      <c r="BJ156" s="14" t="s">
        <v>85</v>
      </c>
      <c r="BK156" s="219">
        <f>ROUND(I156*H156,2)</f>
        <v>0</v>
      </c>
      <c r="BL156" s="14" t="s">
        <v>192</v>
      </c>
      <c r="BM156" s="218" t="s">
        <v>816</v>
      </c>
    </row>
    <row r="157" s="2" customFormat="1">
      <c r="A157" s="35"/>
      <c r="B157" s="36"/>
      <c r="C157" s="37"/>
      <c r="D157" s="220" t="s">
        <v>169</v>
      </c>
      <c r="E157" s="37"/>
      <c r="F157" s="221" t="s">
        <v>317</v>
      </c>
      <c r="G157" s="37"/>
      <c r="H157" s="37"/>
      <c r="I157" s="222"/>
      <c r="J157" s="37"/>
      <c r="K157" s="37"/>
      <c r="L157" s="41"/>
      <c r="M157" s="248"/>
      <c r="N157" s="249"/>
      <c r="O157" s="250"/>
      <c r="P157" s="250"/>
      <c r="Q157" s="250"/>
      <c r="R157" s="250"/>
      <c r="S157" s="250"/>
      <c r="T157" s="251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4" t="s">
        <v>169</v>
      </c>
      <c r="AU157" s="14" t="s">
        <v>85</v>
      </c>
    </row>
    <row r="158" s="2" customFormat="1" ht="6.96" customHeight="1">
      <c r="A158" s="35"/>
      <c r="B158" s="63"/>
      <c r="C158" s="64"/>
      <c r="D158" s="64"/>
      <c r="E158" s="64"/>
      <c r="F158" s="64"/>
      <c r="G158" s="64"/>
      <c r="H158" s="64"/>
      <c r="I158" s="64"/>
      <c r="J158" s="64"/>
      <c r="K158" s="64"/>
      <c r="L158" s="41"/>
      <c r="M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</sheetData>
  <sheetProtection sheet="1" autoFilter="0" formatColumns="0" formatRows="0" objects="1" scenarios="1" spinCount="100000" saltValue="Jyb5UX5mJcjltM6Dt+aO2+vy/XsS/Du/KAVaUq2+lW6f+tFvRU4XnHyRWRYBBNHMLC8MzQyY7+SX1Pse8PdgzA==" hashValue="P7YmYFkaEZS5VCeG268V0QI64dy0dPXoPo8GZGIHmeSuvR+um7IkR4YI4ntGHdStsDZinYWA9MJphm4W1VpckQ==" algorithmName="SHA-512" password="CC35"/>
  <autoFilter ref="C119:K157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hyperlinks>
    <hyperlink ref="F123" r:id="rId1" display="https://podminky.urs.cz/item/CS_URS_2024_01/965081213"/>
    <hyperlink ref="F126" r:id="rId2" display="https://podminky.urs.cz/item/CS_URS_2024_01/997013211"/>
    <hyperlink ref="F128" r:id="rId3" display="https://podminky.urs.cz/item/CS_URS_2024_01/997013501"/>
    <hyperlink ref="F130" r:id="rId4" display="https://podminky.urs.cz/item/CS_URS_2024_01/997013509"/>
    <hyperlink ref="F133" r:id="rId5" display="https://podminky.urs.cz/item/CS_URS_2024_01/997013813"/>
    <hyperlink ref="F136" r:id="rId6" display="https://podminky.urs.cz/item/CS_URS_2024_01/776111115"/>
    <hyperlink ref="F138" r:id="rId7" display="https://podminky.urs.cz/item/CS_URS_2024_01/776121112"/>
    <hyperlink ref="F140" r:id="rId8" display="https://podminky.urs.cz/item/CS_URS_2024_01/776141114"/>
    <hyperlink ref="F142" r:id="rId9" display="https://podminky.urs.cz/item/CS_URS_2024_01/776221111"/>
    <hyperlink ref="F146" r:id="rId10" display="https://podminky.urs.cz/item/CS_URS_2024_01/776421111"/>
    <hyperlink ref="F151" r:id="rId11" display="https://podminky.urs.cz/item/CS_URS_2024_01/784121001"/>
    <hyperlink ref="F153" r:id="rId12" display="https://podminky.urs.cz/item/CS_URS_2024_01/784121011"/>
    <hyperlink ref="F155" r:id="rId13" display="https://podminky.urs.cz/item/CS_URS_2024_01/784181101"/>
    <hyperlink ref="F157" r:id="rId14" display="https://podminky.urs.cz/item/CS_URS_2024_01/784211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5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Ladislav Pekárek</dc:creator>
  <cp:lastModifiedBy>Ladislav Pekárek</cp:lastModifiedBy>
  <dcterms:created xsi:type="dcterms:W3CDTF">2024-05-15T06:55:31Z</dcterms:created>
  <dcterms:modified xsi:type="dcterms:W3CDTF">2024-05-15T06:55:45Z</dcterms:modified>
</cp:coreProperties>
</file>